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E:\OSCAR PLANEACION\PES\"/>
    </mc:Choice>
  </mc:AlternateContent>
  <xr:revisionPtr revIDLastSave="0" documentId="13_ncr:1_{9C5F2761-3914-4341-B50F-4814010D7D10}" xr6:coauthVersionLast="36" xr6:coauthVersionMax="36" xr10:uidLastSave="{00000000-0000-0000-0000-000000000000}"/>
  <bookViews>
    <workbookView xWindow="0" yWindow="0" windowWidth="28800" windowHeight="11625" activeTab="1" xr2:uid="{35823B20-AF74-4741-BA26-4212C2AE87B3}"/>
  </bookViews>
  <sheets>
    <sheet name="Ministerio" sheetId="2" r:id="rId1"/>
    <sheet name="Adscritas" sheetId="3" r:id="rId2"/>
    <sheet name="cálculos " sheetId="4" r:id="rId3"/>
  </sheets>
  <externalReferences>
    <externalReference r:id="rId4"/>
    <externalReference r:id="rId5"/>
  </externalReferences>
  <definedNames>
    <definedName name="_xlnm._FilterDatabase" localSheetId="1" hidden="1">Adscritas!$A$6:$AO$80</definedName>
    <definedName name="_xlnm._FilterDatabase" localSheetId="2" hidden="1">'cálculos '!$A$1:$L$428</definedName>
    <definedName name="_xlnm._FilterDatabase" localSheetId="0" hidden="1">Ministerio!$A$6:$AT$78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6" i="4" l="1"/>
  <c r="F410" i="4"/>
  <c r="F260" i="4"/>
  <c r="F224" i="4"/>
  <c r="F218" i="4"/>
  <c r="F188" i="4"/>
  <c r="E236" i="4"/>
  <c r="E427" i="4"/>
  <c r="E428" i="4" s="1"/>
  <c r="F425" i="4"/>
  <c r="F424" i="4"/>
  <c r="F423" i="4"/>
  <c r="E421" i="4"/>
  <c r="F419" i="4"/>
  <c r="F418" i="4"/>
  <c r="F417" i="4"/>
  <c r="F413" i="4"/>
  <c r="F412" i="4"/>
  <c r="F411" i="4"/>
  <c r="F407" i="4"/>
  <c r="F406" i="4"/>
  <c r="F405" i="4"/>
  <c r="E403" i="4"/>
  <c r="E404" i="4" s="1"/>
  <c r="F401" i="4"/>
  <c r="F400" i="4"/>
  <c r="F399" i="4"/>
  <c r="F404" i="4" s="1"/>
  <c r="E397" i="4"/>
  <c r="E398" i="4" s="1"/>
  <c r="F395" i="4"/>
  <c r="F394" i="4"/>
  <c r="F393" i="4"/>
  <c r="F398" i="4" s="1"/>
  <c r="E391" i="4"/>
  <c r="E392" i="4" s="1"/>
  <c r="F389" i="4"/>
  <c r="F388" i="4"/>
  <c r="F387" i="4"/>
  <c r="E385" i="4"/>
  <c r="F384" i="4"/>
  <c r="F383" i="4"/>
  <c r="F382" i="4"/>
  <c r="F381" i="4"/>
  <c r="F377" i="4"/>
  <c r="E373" i="4"/>
  <c r="E374" i="4" s="1"/>
  <c r="F371" i="4"/>
  <c r="F370" i="4"/>
  <c r="F369" i="4"/>
  <c r="F374" i="4" s="1"/>
  <c r="E367" i="4"/>
  <c r="F365" i="4"/>
  <c r="F364" i="4"/>
  <c r="F363" i="4"/>
  <c r="E361" i="4"/>
  <c r="F359" i="4"/>
  <c r="F358" i="4"/>
  <c r="F357" i="4"/>
  <c r="E355" i="4"/>
  <c r="F353" i="4"/>
  <c r="F352" i="4"/>
  <c r="F351" i="4"/>
  <c r="E349" i="4"/>
  <c r="F347" i="4"/>
  <c r="F346" i="4"/>
  <c r="F345" i="4"/>
  <c r="E343" i="4"/>
  <c r="F341" i="4"/>
  <c r="F340" i="4"/>
  <c r="F339" i="4"/>
  <c r="E337" i="4"/>
  <c r="F335" i="4"/>
  <c r="F334" i="4"/>
  <c r="F333" i="4"/>
  <c r="E331" i="4"/>
  <c r="F329" i="4"/>
  <c r="F328" i="4"/>
  <c r="F327" i="4"/>
  <c r="E325" i="4"/>
  <c r="E326" i="4" s="1"/>
  <c r="F323" i="4"/>
  <c r="F322" i="4"/>
  <c r="F321" i="4"/>
  <c r="F326" i="4" s="1"/>
  <c r="E319" i="4"/>
  <c r="F317" i="4"/>
  <c r="F316" i="4"/>
  <c r="F315" i="4"/>
  <c r="E313" i="4"/>
  <c r="F311" i="4"/>
  <c r="F310" i="4"/>
  <c r="F309" i="4"/>
  <c r="E307" i="4"/>
  <c r="F305" i="4"/>
  <c r="F304" i="4"/>
  <c r="F303" i="4"/>
  <c r="E301" i="4"/>
  <c r="F299" i="4"/>
  <c r="F298" i="4"/>
  <c r="F297" i="4"/>
  <c r="E295" i="4"/>
  <c r="F293" i="4"/>
  <c r="F292" i="4"/>
  <c r="F291" i="4"/>
  <c r="E289" i="4"/>
  <c r="E290" i="4" s="1"/>
  <c r="F287" i="4"/>
  <c r="F286" i="4"/>
  <c r="F285" i="4"/>
  <c r="F284" i="4"/>
  <c r="E283" i="4"/>
  <c r="E284" i="4" s="1"/>
  <c r="F276" i="4"/>
  <c r="F275" i="4"/>
  <c r="F274" i="4"/>
  <c r="F273" i="4"/>
  <c r="E271" i="4"/>
  <c r="F269" i="4"/>
  <c r="F268" i="4"/>
  <c r="F267" i="4"/>
  <c r="E265" i="4"/>
  <c r="E266" i="4" s="1"/>
  <c r="F263" i="4"/>
  <c r="F262" i="4"/>
  <c r="F261" i="4"/>
  <c r="E259" i="4"/>
  <c r="F257" i="4"/>
  <c r="F256" i="4"/>
  <c r="F255" i="4"/>
  <c r="F251" i="4"/>
  <c r="F254" i="4" s="1"/>
  <c r="F250" i="4"/>
  <c r="F249" i="4"/>
  <c r="E247" i="4"/>
  <c r="E248" i="4" s="1"/>
  <c r="F245" i="4"/>
  <c r="F244" i="4"/>
  <c r="F243" i="4"/>
  <c r="E241" i="4"/>
  <c r="E242" i="4" s="1"/>
  <c r="F239" i="4"/>
  <c r="F238" i="4"/>
  <c r="F237" i="4"/>
  <c r="F242" i="4" s="1"/>
  <c r="F233" i="4"/>
  <c r="F236" i="4" s="1"/>
  <c r="F232" i="4"/>
  <c r="F231" i="4"/>
  <c r="F227" i="4"/>
  <c r="F226" i="4"/>
  <c r="F225" i="4"/>
  <c r="E223" i="4"/>
  <c r="F221" i="4"/>
  <c r="F220" i="4"/>
  <c r="F216" i="4"/>
  <c r="F213" i="4"/>
  <c r="E211" i="4"/>
  <c r="F209" i="4"/>
  <c r="F208" i="4"/>
  <c r="F207" i="4"/>
  <c r="E205" i="4"/>
  <c r="F203" i="4"/>
  <c r="F202" i="4"/>
  <c r="F201" i="4"/>
  <c r="F206" i="4" s="1"/>
  <c r="E199" i="4"/>
  <c r="F197" i="4"/>
  <c r="F196" i="4"/>
  <c r="F195" i="4"/>
  <c r="F193" i="4"/>
  <c r="F194" i="4" s="1"/>
  <c r="E193" i="4"/>
  <c r="F185" i="4"/>
  <c r="F184" i="4"/>
  <c r="F183" i="4"/>
  <c r="F179" i="4"/>
  <c r="F182" i="4" s="1"/>
  <c r="F178" i="4"/>
  <c r="F177" i="4"/>
  <c r="F176" i="4"/>
  <c r="F173" i="4"/>
  <c r="F172" i="4"/>
  <c r="F171" i="4"/>
  <c r="E169" i="4"/>
  <c r="F168" i="4"/>
  <c r="F167" i="4"/>
  <c r="F166" i="4"/>
  <c r="F165" i="4"/>
  <c r="E163" i="4"/>
  <c r="F161" i="4"/>
  <c r="F160" i="4"/>
  <c r="F159" i="4"/>
  <c r="F155" i="4"/>
  <c r="F158" i="4" s="1"/>
  <c r="F154" i="4"/>
  <c r="F153" i="4"/>
  <c r="E151" i="4"/>
  <c r="F149" i="4"/>
  <c r="F148" i="4"/>
  <c r="F147" i="4"/>
  <c r="E145" i="4"/>
  <c r="F143" i="4"/>
  <c r="F142" i="4"/>
  <c r="F141" i="4"/>
  <c r="E139" i="4"/>
  <c r="F137" i="4"/>
  <c r="F136" i="4"/>
  <c r="F135" i="4"/>
  <c r="F131" i="4"/>
  <c r="F134" i="4" s="1"/>
  <c r="F130" i="4"/>
  <c r="F129" i="4"/>
  <c r="E127" i="4"/>
  <c r="E128" i="4" s="1"/>
  <c r="F125" i="4"/>
  <c r="F124" i="4"/>
  <c r="F123" i="4"/>
  <c r="E121" i="4"/>
  <c r="E122" i="4" s="1"/>
  <c r="F119" i="4"/>
  <c r="F118" i="4"/>
  <c r="F117" i="4"/>
  <c r="E115" i="4"/>
  <c r="F113" i="4"/>
  <c r="F112" i="4"/>
  <c r="F111" i="4"/>
  <c r="E109" i="4"/>
  <c r="F107" i="4"/>
  <c r="F106" i="4"/>
  <c r="F105" i="4"/>
  <c r="E103" i="4"/>
  <c r="F101" i="4"/>
  <c r="F100" i="4"/>
  <c r="F99" i="4"/>
  <c r="E97" i="4"/>
  <c r="E98" i="4" s="1"/>
  <c r="F95" i="4"/>
  <c r="F94" i="4"/>
  <c r="F93" i="4"/>
  <c r="E91" i="4"/>
  <c r="F89" i="4"/>
  <c r="F88" i="4"/>
  <c r="F87" i="4"/>
  <c r="E85" i="4"/>
  <c r="E86" i="4" s="1"/>
  <c r="F82" i="4"/>
  <c r="F81" i="4"/>
  <c r="E79" i="4"/>
  <c r="F77" i="4"/>
  <c r="F76" i="4"/>
  <c r="F75" i="4"/>
  <c r="E73" i="4"/>
  <c r="E74" i="4" s="1"/>
  <c r="F71" i="4"/>
  <c r="F70" i="4"/>
  <c r="F69" i="4"/>
  <c r="E67" i="4"/>
  <c r="E68" i="4" s="1"/>
  <c r="F68" i="4" s="1"/>
  <c r="F65" i="4"/>
  <c r="F64" i="4"/>
  <c r="F63" i="4"/>
  <c r="F61" i="4"/>
  <c r="E61" i="4"/>
  <c r="G59" i="4"/>
  <c r="G58" i="4"/>
  <c r="G57" i="4"/>
  <c r="E55" i="4"/>
  <c r="F54" i="4"/>
  <c r="F53" i="4"/>
  <c r="F52" i="4"/>
  <c r="F51" i="4"/>
  <c r="E49" i="4"/>
  <c r="F47" i="4"/>
  <c r="F46" i="4"/>
  <c r="F45" i="4"/>
  <c r="E43" i="4"/>
  <c r="F41" i="4"/>
  <c r="F40" i="4"/>
  <c r="F39" i="4"/>
  <c r="F35" i="4"/>
  <c r="F34" i="4"/>
  <c r="F33" i="4"/>
  <c r="F32" i="4"/>
  <c r="E30" i="4"/>
  <c r="E31" i="4" s="1"/>
  <c r="F28" i="4"/>
  <c r="E28" i="4"/>
  <c r="F27" i="4"/>
  <c r="F26" i="4"/>
  <c r="F25" i="4"/>
  <c r="E24" i="4"/>
  <c r="E25" i="4" s="1"/>
  <c r="E18" i="4"/>
  <c r="E19" i="4" s="1"/>
  <c r="F16" i="4"/>
  <c r="F15" i="4"/>
  <c r="F14" i="4"/>
  <c r="E12" i="4"/>
  <c r="E13" i="4" s="1"/>
  <c r="F10" i="4"/>
  <c r="F9" i="4"/>
  <c r="F8" i="4"/>
  <c r="E6" i="4"/>
  <c r="E7" i="4" s="1"/>
  <c r="F4" i="4"/>
  <c r="F3" i="4"/>
  <c r="F2" i="4"/>
  <c r="F56" i="4" l="1"/>
  <c r="F74" i="4"/>
  <c r="F31" i="4"/>
  <c r="F104" i="4"/>
  <c r="F92" i="4"/>
  <c r="F110" i="4"/>
  <c r="F200" i="4"/>
  <c r="F314" i="4"/>
  <c r="F7" i="4"/>
  <c r="F98" i="4"/>
  <c r="F170" i="4"/>
  <c r="F338" i="4"/>
  <c r="F13" i="4"/>
  <c r="F50" i="4"/>
  <c r="F248" i="4"/>
  <c r="G61" i="4"/>
  <c r="E62" i="4" s="1"/>
  <c r="F122" i="4"/>
  <c r="F140" i="4"/>
  <c r="F362" i="4"/>
  <c r="F320" i="4"/>
  <c r="F350" i="4"/>
  <c r="F386" i="4"/>
  <c r="F428" i="4"/>
  <c r="F128" i="4"/>
  <c r="F80" i="4"/>
  <c r="F116" i="4"/>
  <c r="F164" i="4"/>
  <c r="F278" i="4"/>
  <c r="F344" i="4"/>
  <c r="F332" i="4"/>
  <c r="F86" i="4"/>
  <c r="F422" i="4"/>
  <c r="F212" i="4"/>
  <c r="F368" i="4"/>
  <c r="F266" i="4"/>
  <c r="F356" i="4"/>
  <c r="F152" i="4"/>
  <c r="F308" i="4"/>
  <c r="F392" i="4"/>
  <c r="F44" i="4"/>
  <c r="F272" i="4"/>
  <c r="F290" i="4"/>
  <c r="F146" i="4"/>
  <c r="F296" i="4"/>
  <c r="F37" i="4"/>
  <c r="F62" i="4" l="1"/>
  <c r="W16" i="3"/>
  <c r="W41" i="3" l="1"/>
  <c r="W80" i="3" l="1"/>
  <c r="W79" i="3"/>
  <c r="W78" i="3"/>
  <c r="P77" i="3"/>
  <c r="O77" i="3"/>
  <c r="N77" i="3"/>
  <c r="M77" i="3"/>
  <c r="W76" i="3"/>
  <c r="W75" i="3"/>
  <c r="W74" i="3"/>
  <c r="W73" i="3"/>
  <c r="W72" i="3"/>
  <c r="W71" i="3"/>
  <c r="W70" i="3"/>
  <c r="W69" i="3"/>
  <c r="W68" i="3"/>
  <c r="W67" i="3"/>
  <c r="W66" i="3"/>
  <c r="Q66" i="3"/>
  <c r="W65" i="3"/>
  <c r="W64" i="3"/>
  <c r="Q64" i="3"/>
  <c r="W63" i="3"/>
  <c r="W62" i="3"/>
  <c r="W61" i="3"/>
  <c r="W60" i="3"/>
  <c r="W59" i="3"/>
  <c r="W58" i="3"/>
  <c r="Q58" i="3"/>
  <c r="W57" i="3"/>
  <c r="Q57" i="3"/>
  <c r="W56" i="3"/>
  <c r="W55" i="3"/>
  <c r="Q55" i="3"/>
  <c r="N54" i="3"/>
  <c r="W53" i="3"/>
  <c r="Q53" i="3"/>
  <c r="W52" i="3"/>
  <c r="Q52" i="3"/>
  <c r="W51" i="3"/>
  <c r="N50" i="3"/>
  <c r="N49" i="3"/>
  <c r="W48" i="3"/>
  <c r="Q48" i="3"/>
  <c r="W47" i="3"/>
  <c r="Q47" i="3"/>
  <c r="P46" i="3"/>
  <c r="N46" i="3"/>
  <c r="W45" i="3"/>
  <c r="W44" i="3"/>
  <c r="W43" i="3"/>
  <c r="W42" i="3"/>
  <c r="W40" i="3"/>
  <c r="W39" i="3"/>
  <c r="W38" i="3"/>
  <c r="W37" i="3"/>
  <c r="W36" i="3"/>
  <c r="W35" i="3"/>
  <c r="W34" i="3"/>
  <c r="W33" i="3"/>
  <c r="W32" i="3"/>
  <c r="W31" i="3"/>
  <c r="W30" i="3"/>
  <c r="W29" i="3"/>
  <c r="W28" i="3"/>
  <c r="W27" i="3"/>
  <c r="W26" i="3"/>
  <c r="W25" i="3"/>
  <c r="W24" i="3"/>
  <c r="W23" i="3"/>
  <c r="J23" i="3"/>
  <c r="AE22" i="3"/>
  <c r="W22" i="3"/>
  <c r="W21" i="3"/>
  <c r="W20" i="3"/>
  <c r="AE19" i="3"/>
  <c r="W19" i="3"/>
  <c r="W18" i="3"/>
  <c r="W17" i="3"/>
  <c r="W15" i="3"/>
  <c r="W14" i="3"/>
  <c r="AE12" i="3"/>
  <c r="W12" i="3"/>
  <c r="AE11" i="3"/>
  <c r="W11" i="3"/>
  <c r="W10" i="3"/>
  <c r="AM9" i="3"/>
  <c r="AE9" i="3"/>
  <c r="W9" i="3"/>
  <c r="AL8" i="3"/>
  <c r="AD8" i="3"/>
  <c r="AE7" i="3"/>
  <c r="W7" i="3"/>
  <c r="Q76" i="2"/>
  <c r="W71" i="2"/>
  <c r="AE70" i="2"/>
  <c r="W70" i="2"/>
  <c r="AG69" i="2"/>
  <c r="W69" i="2"/>
  <c r="W68" i="2"/>
  <c r="W67" i="2"/>
  <c r="W61" i="2"/>
  <c r="W60" i="2"/>
  <c r="W59" i="2"/>
  <c r="W57" i="2"/>
  <c r="W56" i="2"/>
  <c r="W55" i="2"/>
  <c r="W52" i="2"/>
  <c r="W50" i="2"/>
  <c r="W49" i="2"/>
  <c r="W48" i="2"/>
  <c r="W47" i="2"/>
  <c r="W46" i="2"/>
  <c r="W45" i="2"/>
  <c r="W44" i="2"/>
  <c r="W42" i="2"/>
  <c r="W40" i="2"/>
  <c r="W38" i="2"/>
  <c r="W35" i="2"/>
  <c r="W33" i="2"/>
  <c r="AE32" i="2"/>
  <c r="W28" i="2"/>
  <c r="W27" i="2"/>
  <c r="Q23" i="2"/>
  <c r="Q19" i="2"/>
  <c r="Q18" i="2"/>
  <c r="Q17" i="2"/>
  <c r="Q16" i="2"/>
  <c r="Q11" i="2"/>
  <c r="W10" i="2"/>
  <c r="W9" i="2"/>
  <c r="W8" i="2"/>
  <c r="W7" i="2"/>
  <c r="W77" i="3" l="1"/>
  <c r="W49" i="3"/>
  <c r="W50" i="3"/>
  <c r="W46" i="3"/>
  <c r="O50" i="3"/>
  <c r="P50" i="3" s="1"/>
  <c r="O49" i="3"/>
  <c r="P49" i="3" s="1"/>
  <c r="Q49" i="3" s="1"/>
  <c r="Q46" i="3"/>
  <c r="W54" i="3"/>
  <c r="O54" i="3"/>
  <c r="P54" i="3" s="1"/>
  <c r="Q50" i="3" l="1"/>
  <c r="Q5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21" authorId="0" shapeId="0" xr:uid="{5A422DD2-992D-4DE2-8790-24C7BB7C26C2}">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<sst xmlns="http://schemas.openxmlformats.org/spreadsheetml/2006/main" count="4484" uniqueCount="1388">
  <si>
    <t>PROCESO</t>
  </si>
  <si>
    <t>DIRECCIONAMIENTO ESTRATÉGICO</t>
  </si>
  <si>
    <t>Código:</t>
  </si>
  <si>
    <t>DESFxx</t>
  </si>
  <si>
    <t>FORMATO</t>
  </si>
  <si>
    <t>PLAN ESTRATÉGICO SECTORIAL - FORMULACIÓN Y SEGUIMIENTO</t>
  </si>
  <si>
    <t>Versión:</t>
  </si>
  <si>
    <t xml:space="preserve"> PLAN ESTRATÉGICO SECTORIAL 2023 - 2026</t>
  </si>
  <si>
    <t>Primer Trimestre 2024</t>
  </si>
  <si>
    <t>Segundo Trimestre 2024</t>
  </si>
  <si>
    <t>Medición de cumplimiento</t>
  </si>
  <si>
    <t>Programación metas cuatrienio</t>
  </si>
  <si>
    <t>Seguimiento Meta Rezagada 2023</t>
  </si>
  <si>
    <t>Seguimiento 1er trimestre 2024</t>
  </si>
  <si>
    <t>Seguimiento 2do trimestre 2024</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</si>
  <si>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</si>
  <si>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</si>
  <si>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</si>
  <si>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</si>
  <si>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</si>
  <si>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</si>
  <si>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</si>
  <si>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</si>
  <si>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</si>
  <si>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</si>
  <si>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</si>
  <si>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</si>
  <si>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</si>
  <si>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</si>
  <si>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</si>
  <si>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</si>
  <si>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</si>
  <si>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</si>
  <si>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</si>
  <si>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</si>
  <si>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</si>
  <si>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</si>
  <si>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</si>
  <si>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</si>
  <si>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</si>
  <si>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</si>
  <si>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</si>
  <si>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</si>
  <si>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</si>
  <si>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</si>
  <si>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</si>
  <si>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</si>
  <si>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NA</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</si>
  <si>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</si>
  <si>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</si>
  <si>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</si>
  <si>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</si>
  <si>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</si>
  <si>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</si>
  <si>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</si>
  <si>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</si>
  <si>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</si>
  <si>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</si>
  <si>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</si>
  <si>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</si>
  <si>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</si>
  <si>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</si>
  <si>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</si>
  <si>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</si>
  <si>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</si>
  <si>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</si>
  <si>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</si>
  <si>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 xml:space="preserve">Reglamentar articulo 155 de la Ley 2294 de 2023 tendiente a la habilitacion del uso de los excedentes resultado del proceso de saneamiento de aportes patronales.
</t>
  </si>
  <si>
    <t>Acto administrativo expedido</t>
  </si>
  <si>
    <t>Un acto administrativo expedido</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</si>
  <si>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</si>
  <si>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</si>
  <si>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 xml:space="preserve">                                     -  </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</si>
  <si>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</si>
  <si>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</si>
  <si>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</si>
  <si>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</si>
  <si>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</si>
  <si>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</si>
  <si>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</si>
  <si>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</si>
  <si>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</si>
  <si>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1. Estructurar, regular e implementar la prestación de servicios de salud y el sistema integral de calidad en salud.</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</si>
  <si>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</si>
  <si>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</si>
  <si>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</si>
  <si>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</si>
  <si>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</si>
  <si>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</si>
  <si>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</si>
  <si>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</si>
  <si>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</si>
  <si>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</si>
  <si>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</si>
  <si>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</si>
  <si>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</si>
  <si>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</si>
  <si>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</si>
  <si>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</si>
  <si>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No aplica</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</si>
  <si>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</si>
  <si>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</si>
  <si>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</si>
  <si>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</si>
  <si>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</si>
  <si>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</si>
  <si>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</si>
  <si>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</si>
  <si>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</si>
  <si>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</si>
  <si>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</si>
  <si>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</si>
  <si>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</si>
  <si>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</si>
  <si>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</si>
  <si>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</si>
  <si>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</si>
  <si>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</si>
  <si>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</si>
  <si>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</si>
  <si>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</si>
  <si>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</si>
  <si>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</si>
  <si>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</si>
  <si>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</si>
  <si>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</si>
  <si>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</si>
  <si>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</si>
  <si>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</si>
  <si>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</si>
  <si>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</si>
  <si>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</si>
  <si>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</si>
  <si>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</si>
  <si>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</si>
  <si>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</si>
  <si>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</si>
  <si>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</si>
  <si>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</si>
  <si>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</si>
  <si>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</si>
  <si>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</si>
  <si>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</si>
  <si>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</si>
  <si>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</si>
  <si>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</si>
  <si>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</si>
  <si>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</si>
  <si>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</si>
  <si>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</si>
  <si>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</si>
  <si>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</si>
  <si>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</si>
  <si>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</si>
  <si>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</si>
  <si>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</si>
  <si>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</si>
  <si>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</si>
  <si>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</si>
  <si>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</si>
  <si>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</si>
  <si>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</si>
  <si>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</si>
  <si>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</si>
  <si>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</si>
  <si>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</si>
  <si>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</si>
  <si>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</si>
  <si>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</si>
  <si>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</si>
  <si>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</si>
  <si>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</si>
  <si>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</si>
  <si>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</si>
  <si>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</si>
  <si>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</si>
  <si>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</si>
  <si>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</si>
  <si>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</si>
  <si>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</si>
  <si>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</si>
  <si>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</si>
  <si>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</si>
  <si>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</si>
  <si>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</si>
  <si>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</si>
  <si>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</si>
  <si>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</si>
  <si>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</si>
  <si>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</si>
  <si>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</si>
  <si>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</si>
  <si>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</si>
  <si>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</si>
  <si>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</si>
  <si>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</si>
  <si>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</si>
  <si>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</si>
  <si>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</si>
  <si>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</si>
  <si>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</si>
  <si>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No se programó meta para el 2024</t>
  </si>
  <si>
    <t>La Oficina de Promoción Social no programó meta para el 2024</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</si>
  <si>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</si>
  <si>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</si>
  <si>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</si>
  <si>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</si>
  <si>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</si>
  <si>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</si>
  <si>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Esta Actividad no está programada en la vigencia 2024.
Se continua trabajando en el proceso de formulación y actualización de la Pólitica de Talento Humano en Salud.</t>
  </si>
  <si>
    <t>La Dirección no tiene programación de meta para la vigencia 2024</t>
  </si>
  <si>
    <t>No se programó meta para el 2024 en relación con esta actividad.</t>
  </si>
  <si>
    <t>No Aplica</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</si>
  <si>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</si>
  <si>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</si>
  <si>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</si>
  <si>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</si>
  <si>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</si>
  <si>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</si>
  <si>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</si>
  <si>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</si>
  <si>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</si>
  <si>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Plan de  implementación del lineamiento para la articulación de las medicinas y terapias alternativas y complementarias (MTAC) con el Sistema de Salud</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</si>
  <si>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</si>
  <si>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</si>
  <si>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</si>
  <si>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</si>
  <si>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</si>
  <si>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</si>
  <si>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</si>
  <si>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</si>
  <si>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</si>
  <si>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</si>
  <si>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</si>
  <si>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</si>
  <si>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</si>
  <si>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</si>
  <si>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</si>
  <si>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</si>
  <si>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</si>
  <si>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</si>
  <si>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</si>
  <si>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</si>
  <si>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</si>
  <si>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</si>
  <si>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</si>
  <si>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</si>
  <si>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33/33</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</si>
  <si>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</si>
  <si>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</si>
  <si>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</si>
  <si>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</si>
  <si>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</si>
  <si>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</si>
  <si>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</si>
  <si>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Lineamientos de diseño para la organización físico – funcional de los Laboratorios de Salud Pública</t>
  </si>
  <si>
    <t>Fortalecimiento de la Red Nacional de Laboratorios</t>
  </si>
  <si>
    <t>Total de lineamientos actualizados y/o generados</t>
  </si>
  <si>
    <t>Se encuentra en proceso de revisión y actualización normativa.</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</si>
  <si>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</si>
  <si>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</si>
  <si>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</si>
  <si>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</si>
  <si>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8/25</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</si>
  <si>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</si>
  <si>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</si>
  <si>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</si>
  <si>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</si>
  <si>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</si>
  <si>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</si>
  <si>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</si>
  <si>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</si>
  <si>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35/35</t>
  </si>
  <si>
    <t xml:space="preserve">Se realizaron asistencias técnicas de forma virtual al 100% de las entidades territoriales y de forma presencial a 33 Departamentos y 4 Distritos. Los temas abordados fueron: Lineamientos Resolución 100 de 2024 para brindar asistencia en cuanto a la formulación de la Planeación Territorial en Salud, la actualización del Análisis de Situación de Salud - ASIS, gestión en el cargue de documentos de las entidades territoriales en el palicativo dispuesto para el Plan Decenal de Salud Pública y Planeación integral en salud, en el marco de la Resolución 2367 de 2023. De igual forma, se realizó la sesión del comité intersectorial de salud pública, en donde se socializó el proyecto de resolución para la implementación de PDSP 2022-2031; se presentó y aprobó la propuesta de plan de trabajo tanto para el Comité técnico como para la parte intersectorial de la CISP que está organizado por ejes estratégicos, conforme al Plan Decenal de Salud Pública. 
</t>
  </si>
  <si>
    <t>Se da por cumplida la actividad en lo que corresponde al II trimestre de 2024, lo anterior teniendo en cuenta que se registra por la Dirección el 100%, sin embargo se recomienda que se debe profundizar el analisis, dado que el indicador corresponde a nivel estrategico para el sector.</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</si>
  <si>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</si>
  <si>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</si>
  <si>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</si>
  <si>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</si>
  <si>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4/32</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</si>
  <si>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</si>
  <si>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</si>
  <si>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</si>
  <si>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</si>
  <si>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La Dirección de Prestación de Servicios no reportó avance de la meta rezagada</t>
  </si>
  <si>
    <t>No se incluye resultado cuantitativo en tanto que el resultado final es el acto expedido y se encuentra enrevisión por parte d ela Dirección Jurídica
(Se solicita reprogramar meta para este año, es decir, 2024)</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</si>
  <si>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</si>
  <si>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</si>
  <si>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Redes conformadas </t>
  </si>
  <si>
    <t>Número de redes conformadas-documentadas</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</si>
  <si>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</si>
  <si>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</si>
  <si>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</si>
  <si>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</si>
  <si>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</si>
  <si>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</si>
  <si>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</si>
  <si>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</si>
  <si>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</si>
  <si>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</si>
  <si>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</si>
  <si>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</si>
  <si>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</si>
  <si>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No aplica pues se dio respuesta en noviembre de 2023</t>
  </si>
  <si>
    <t>Diseño y estructura organizacional implementado</t>
  </si>
  <si>
    <t>Acto administrativo de diseño y estructura organizacional</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</si>
  <si>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</si>
  <si>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</si>
  <si>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</si>
  <si>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</si>
  <si>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</si>
  <si>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</si>
  <si>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</si>
  <si>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</si>
  <si>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</si>
  <si>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</si>
  <si>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</si>
  <si>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</si>
  <si>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</si>
  <si>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</si>
  <si>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</si>
  <si>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</si>
  <si>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</si>
  <si>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</si>
  <si>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</si>
  <si>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</si>
  <si>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</si>
  <si>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</si>
  <si>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</si>
  <si>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</si>
  <si>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</si>
  <si>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</si>
  <si>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</si>
  <si>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</si>
  <si>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</si>
  <si>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</si>
  <si>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</si>
  <si>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</si>
  <si>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</si>
  <si>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</si>
  <si>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</si>
  <si>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</si>
  <si>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</si>
  <si>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</si>
  <si>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</si>
  <si>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</si>
  <si>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</si>
  <si>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</si>
  <si>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</si>
  <si>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</si>
  <si>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</si>
  <si>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</si>
  <si>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</si>
  <si>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</si>
  <si>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</si>
  <si>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</si>
  <si>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</si>
  <si>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</si>
  <si>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</si>
  <si>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</si>
  <si>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</si>
  <si>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</si>
  <si>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</si>
  <si>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</si>
  <si>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</si>
  <si>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</si>
  <si>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</si>
  <si>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</si>
  <si>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</si>
  <si>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</si>
  <si>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</si>
  <si>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</si>
  <si>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</si>
  <si>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</si>
  <si>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</si>
  <si>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</si>
  <si>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</si>
  <si>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</si>
  <si>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</si>
  <si>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</si>
  <si>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</si>
  <si>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</si>
  <si>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</si>
  <si>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</si>
  <si>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</si>
  <si>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</si>
  <si>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</si>
  <si>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</si>
  <si>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</si>
  <si>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</si>
  <si>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</si>
  <si>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</si>
  <si>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</si>
  <si>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</si>
  <si>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Pensionados que se benefician del nuevo porcentaje de cotizacion</t>
  </si>
  <si>
    <t>Número de pensionados que se benefician del nuevo porcentaje de cotizacion</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</si>
  <si>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</si>
  <si>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</si>
  <si>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</si>
  <si>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</si>
  <si>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</si>
  <si>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</si>
  <si>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</si>
  <si>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</si>
  <si>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</si>
  <si>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</si>
  <si>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Reglamentar el mecanismo que permite el recaudo de los recursos por parte de los fondos de salud de las universidades publicas.</t>
  </si>
  <si>
    <t>Un Acto administrativo expedido</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</si>
  <si>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</si>
  <si>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</si>
  <si>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</si>
  <si>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</si>
  <si>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</si>
  <si>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</si>
  <si>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</si>
  <si>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</si>
  <si>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</si>
  <si>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</si>
  <si>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</si>
  <si>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</si>
  <si>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</si>
  <si>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</si>
  <si>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</si>
  <si>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</si>
  <si>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MINISTERIO DE SALUD Y PROTECCIÓN SOCIAL - DIRECCIÓN DE P Y P</t>
  </si>
  <si>
    <t>Actualizar el Programa Ampliado de Inmunizaciones (PAI)</t>
  </si>
  <si>
    <t xml:space="preserve">Actualización del manual técnico PAI   2016                                                                                                          </t>
  </si>
  <si>
    <t>La Dirección de Promoción y Prevención no reportó avance de la meta programada</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</si>
  <si>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</si>
  <si>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</si>
  <si>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</si>
  <si>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</si>
  <si>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</si>
  <si>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</si>
  <si>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</si>
  <si>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</si>
  <si>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</si>
  <si>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</si>
  <si>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</si>
  <si>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</si>
  <si>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</si>
  <si>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</si>
  <si>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</si>
  <si>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</si>
  <si>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</si>
  <si>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</si>
  <si>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</si>
  <si>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</si>
  <si>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</si>
  <si>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</si>
  <si>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</si>
  <si>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</si>
  <si>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</si>
  <si>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</si>
  <si>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</si>
  <si>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</si>
  <si>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</si>
  <si>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</si>
  <si>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</si>
  <si>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</si>
  <si>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</si>
  <si>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</si>
  <si>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</si>
  <si>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</si>
  <si>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</si>
  <si>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</si>
  <si>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</si>
  <si>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</si>
  <si>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</si>
  <si>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</si>
  <si>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</si>
  <si>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</si>
  <si>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</si>
  <si>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</si>
  <si>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</si>
  <si>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</si>
  <si>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</si>
  <si>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</si>
  <si>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</si>
  <si>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</si>
  <si>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</si>
  <si>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</si>
  <si>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</si>
  <si>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</si>
  <si>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</si>
  <si>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</si>
  <si>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</si>
  <si>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</si>
  <si>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</si>
  <si>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</si>
  <si>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</si>
  <si>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</si>
  <si>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</si>
  <si>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</si>
  <si>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</si>
  <si>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</si>
  <si>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</si>
  <si>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</si>
  <si>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</si>
  <si>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</si>
  <si>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</si>
  <si>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</si>
  <si>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</si>
  <si>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</si>
  <si>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</si>
  <si>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</si>
  <si>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</si>
  <si>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</si>
  <si>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</si>
  <si>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</si>
  <si>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</si>
  <si>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</si>
  <si>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</si>
  <si>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</si>
  <si>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</si>
  <si>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</si>
  <si>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</si>
  <si>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</si>
  <si>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</si>
  <si>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3.1.2 Practicas de alimentacion saludable y adecuadas al curso de vida, poblaciones y territorios.</t>
  </si>
  <si>
    <t>ODS 2. Hambre cero</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</si>
  <si>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</si>
  <si>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</si>
  <si>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</si>
  <si>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</si>
  <si>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</si>
  <si>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</si>
  <si>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Regular el código internacional de sucedaneos la leche materna y alimentos infantiles</t>
  </si>
  <si>
    <t>Reglamentación de alimentos infantiles que incluye actualización del Decreto 397 de 1992</t>
  </si>
  <si>
    <t xml:space="preserve"> Acto administrativo expedido</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</si>
  <si>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</si>
  <si>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</si>
  <si>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</si>
  <si>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</si>
  <si>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</si>
  <si>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</si>
  <si>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</si>
  <si>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</si>
  <si>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</si>
  <si>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</si>
  <si>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</si>
  <si>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</si>
  <si>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</si>
  <si>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</si>
  <si>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</si>
  <si>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</si>
  <si>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</si>
  <si>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</si>
  <si>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</si>
  <si>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</si>
  <si>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</si>
  <si>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</si>
  <si>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</si>
  <si>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</si>
  <si>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</si>
  <si>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</si>
  <si>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</si>
  <si>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</si>
  <si>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</si>
  <si>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</si>
  <si>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</si>
  <si>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Tercer Trimestre 2024</t>
  </si>
  <si>
    <t>Seguimiento 3er trimestre 2024</t>
  </si>
  <si>
    <t>Resultado Cuantitativo Trimestre 3 Meta 2024</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</si>
  <si>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</si>
  <si>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</si>
  <si>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</si>
  <si>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</si>
  <si>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</si>
  <si>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</si>
  <si>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</si>
  <si>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</si>
  <si>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</si>
  <si>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</si>
  <si>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</si>
  <si>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</si>
  <si>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</si>
  <si>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</si>
  <si>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Meta cumplida</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</si>
  <si>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</si>
  <si>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</si>
  <si>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</si>
  <si>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 xml:space="preserve"> </t>
  </si>
  <si>
    <t>Durante el tercer trimestre de 2024 se realizaron seis (6) asistencias técnicas en las cuales participaron diez (10) entidades territoriales</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</si>
  <si>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</si>
  <si>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</si>
  <si>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</si>
  <si>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</si>
  <si>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 xml:space="preserve"> NA</t>
  </si>
  <si>
    <t>Esta acción no tiene meta programada para el 2024</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</si>
  <si>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</si>
  <si>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</si>
  <si>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</si>
  <si>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</si>
  <si>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</si>
  <si>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</si>
  <si>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</si>
  <si>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</si>
  <si>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19/19</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</si>
  <si>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</si>
  <si>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</si>
  <si>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</si>
  <si>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1/1</t>
  </si>
  <si>
    <t xml:space="preserve">Informe de implementación de Plan Decenal de Salud Pública 2022-2031:
Se realizaron asistencias técnicas de forma virtual al 100% de las entidades territoriales y de forma a Departamentos y  Distritos. Los temas abordados fueron: orientación desde la planeación para la formulación de Plan de Acción en Salud en el marco de los procesos de armonización . 
Así mismo se realizo asistencia técnica para la  actualización de los  lineamientos de Analisis de situación de salud participativo territorial y  Analisis de las condicones de salud de la población afiliada, lo cual incluyo la disposición de la información que requieren las entidades territoriales y las EAPB para  la construcción del documento.
Se realizó la sesión del I semestre de la Comisión intersectorial de salud pública ,  donde se socializó la resolución 2367 deimplementación de PDSP 2022-2031; se presentó y aprobó la propuesta de plan de trabajo de la Comisión Intersectorial de Salud Pública. </t>
  </si>
  <si>
    <t>15/32</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</si>
  <si>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</si>
  <si>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</si>
  <si>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</si>
  <si>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</si>
  <si>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</si>
  <si>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El cumplimiento de esta meta esta directamente relacionada con la aprobación del acto administratiivo de confromación de redes integrales e integradas territoriales en salud.</t>
  </si>
  <si>
    <t>El cumplimiento de esta meta esta directamente relacionada con la aprobación del acto administratiivo de confromación de redes integrales e integradas territoriales en salud. Se espera contar con e documento en el cuarto trimestre de 2024.</t>
  </si>
  <si>
    <t>De acuerdo a la mencionado en la meta inicial, se espera contar con el acto administrativo de conformación de redes integrales e integradas para el cuarto trimestre de 2024.</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</si>
  <si>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</si>
  <si>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</si>
  <si>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</si>
  <si>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</si>
  <si>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 xml:space="preserve">No se ha realizado ningun avance en la meta, se solicita revisar la definición de meta </t>
  </si>
  <si>
    <t xml:space="preserve">NO EXISTE META PROGRAMADA PARA LA VIGENCIA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</si>
  <si>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</si>
  <si>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</si>
  <si>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0.25</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</si>
  <si>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</si>
  <si>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</si>
  <si>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No tiene Meta programada en 2024</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</si>
  <si>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</si>
  <si>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</si>
  <si>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</si>
  <si>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</si>
  <si>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En el tercer trímestre, según la información de la dependencia se avanzó en la meta. Se sugiere continuar trabajando en el desarrrollo de las actividades para lograr el cumplimiento total de la meta.</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</si>
  <si>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</si>
  <si>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</si>
  <si>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</si>
  <si>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Medición de Cumplimiento</t>
  </si>
  <si>
    <t>Programación Metas Cuatrienio</t>
  </si>
  <si>
    <t>Entidad Responsable</t>
  </si>
  <si>
    <t>Acción Estratégica</t>
  </si>
  <si>
    <t>Línea Base</t>
  </si>
  <si>
    <t>Resultado Cuantitativo Trimestre 1 Meta 2024</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</si>
  <si>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</si>
  <si>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</si>
  <si>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</si>
  <si>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</si>
  <si>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</si>
  <si>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</si>
  <si>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</si>
  <si>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</si>
  <si>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</si>
  <si>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No aplica. </t>
  </si>
  <si>
    <t>No hay actividad programada para 2024</t>
  </si>
  <si>
    <t>De acuerdo con la información de la entidad, esta actividad no está programada para la vigencia 2024.</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</si>
  <si>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</si>
  <si>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</si>
  <si>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</si>
  <si>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</si>
  <si>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</si>
  <si>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</si>
  <si>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t>De acuerdo con la información de la entidad, se cumplió con la programación de la actividad.</t>
  </si>
  <si>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</si>
  <si>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Según la información de la entidad, se avanzó en el cumplimiento de la meta</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</si>
  <si>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</si>
  <si>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</si>
  <si>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</si>
  <si>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</si>
  <si>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</si>
  <si>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</si>
  <si>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</si>
  <si>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</si>
  <si>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</si>
  <si>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</si>
  <si>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</si>
  <si>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</si>
  <si>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</si>
  <si>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</si>
  <si>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</si>
  <si>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</si>
  <si>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</si>
  <si>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Según la información de la entidad, se cumplió con la meta</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</si>
  <si>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</si>
  <si>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</si>
  <si>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</si>
  <si>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</si>
  <si>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 xml:space="preserve">Elaborar y aprobar el proyecto del nuevo edificio de atención ambulatoria 
</t>
  </si>
  <si>
    <t xml:space="preserve">Proyecto de infraestructura para el edificio ambulatorio aprobado.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</si>
  <si>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</si>
  <si>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</si>
  <si>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</si>
  <si>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</si>
  <si>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</si>
  <si>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</si>
  <si>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</si>
  <si>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</si>
  <si>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</si>
  <si>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</si>
  <si>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</si>
  <si>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Porcentaje de recaudo por giro directo </t>
  </si>
  <si>
    <t xml:space="preserve"> {Valor total recaudado por giro directo en el periodo}|{Total de recaudo en el periodo)</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</si>
  <si>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</si>
  <si>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</si>
  <si>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</si>
  <si>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</si>
  <si>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</si>
  <si>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</si>
  <si>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</si>
  <si>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I trimestre, solo se formulo para ejecutar en el II semestre de 2024 en el Plan Estratégico Institucional</t>
  </si>
  <si>
    <t>Segun se evidencia la información suministrada por la entidad en este trimestre no se programó ejecución de esta meta.</t>
  </si>
  <si>
    <t>segun la informacion reportada por la entidad la meta se cumplio 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</si>
  <si>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</si>
  <si>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</si>
  <si>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</si>
  <si>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</si>
  <si>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Según se evidencia la informacion suministrada por la entidad en este trimestre no se programó ejecución de esta meta.</t>
  </si>
  <si>
    <t>No aplica para el II trimestre, solo se formuló para ejecutar en el II semestre de 2024 en el Plan Estratégico Institucional</t>
  </si>
  <si>
    <t>segun la informacion reportada por la entidad tuvo un avance cuantitativo del 68% en el tercer trimestre.</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</si>
  <si>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</si>
  <si>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</si>
  <si>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</si>
  <si>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</si>
  <si>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</si>
  <si>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</si>
  <si>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</si>
  <si>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</si>
  <si>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</si>
  <si>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</si>
  <si>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segun la informacion reportada por la entidad tuvo un avance cuantitativo del 60% en el tercer trimestre.</t>
  </si>
  <si>
    <t>Herramienta tecnológica "aseguramiento en salud" en operación</t>
  </si>
  <si>
    <t xml:space="preserve">Herramienta tecnológica "aseguramiento de salud" en operación (no acumulativa)
</t>
  </si>
  <si>
    <t>No aplica Actividad para la vigencia 2024</t>
  </si>
  <si>
    <t>segun la informacion reportada por la entidad en la vigencia 2024 no se programo el desarrollo de esta meta.</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</si>
  <si>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</si>
  <si>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</si>
  <si>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</si>
  <si>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</si>
  <si>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</si>
  <si>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</si>
  <si>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</si>
  <si>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</si>
  <si>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</si>
  <si>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</si>
  <si>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</si>
  <si>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</si>
  <si>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</si>
  <si>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</si>
  <si>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</si>
  <si>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</si>
  <si>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</si>
  <si>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</si>
  <si>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</si>
  <si>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</si>
  <si>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</si>
  <si>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</si>
  <si>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</si>
  <si>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</si>
  <si>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</si>
  <si>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</si>
  <si>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</si>
  <si>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</si>
  <si>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</si>
  <si>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</si>
  <si>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</si>
  <si>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</si>
  <si>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</si>
  <si>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</si>
  <si>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</si>
  <si>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</si>
  <si>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</si>
  <si>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</si>
  <si>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</si>
  <si>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</si>
  <si>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</si>
  <si>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</si>
  <si>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</si>
  <si>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</si>
  <si>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</si>
  <si>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</si>
  <si>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</si>
  <si>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</si>
  <si>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</si>
  <si>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</si>
  <si>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</si>
  <si>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</si>
  <si>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</si>
  <si>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</si>
  <si>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</si>
  <si>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</si>
  <si>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</si>
  <si>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</si>
  <si>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</si>
  <si>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</si>
  <si>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</si>
  <si>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</si>
  <si>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</si>
  <si>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</si>
  <si>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</si>
  <si>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</si>
  <si>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</si>
  <si>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</si>
  <si>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</si>
  <si>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</si>
  <si>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</si>
  <si>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</si>
  <si>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</si>
  <si>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</si>
  <si>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</si>
  <si>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</si>
  <si>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</si>
  <si>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</si>
  <si>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</si>
  <si>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</si>
  <si>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</si>
  <si>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</si>
  <si>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</si>
  <si>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</si>
  <si>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</si>
  <si>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</si>
  <si>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</si>
  <si>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</si>
  <si>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</si>
  <si>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</si>
  <si>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</si>
  <si>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</si>
  <si>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</si>
  <si>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</si>
  <si>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</si>
  <si>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</si>
  <si>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</si>
  <si>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</si>
  <si>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</si>
  <si>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</si>
  <si>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</si>
  <si>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</si>
  <si>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</si>
  <si>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</si>
  <si>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</si>
  <si>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</si>
  <si>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</si>
  <si>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</si>
  <si>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</si>
  <si>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</si>
  <si>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</si>
  <si>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</si>
  <si>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</si>
  <si>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Diagnóstico oportuno de la enfermedad de Hansen en población objeto de la ESE.</t>
  </si>
  <si>
    <t xml:space="preserve">Número de casos de la población objeto de la ESE diagnósticados oportunamente y tratados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</si>
  <si>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</si>
  <si>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</si>
  <si>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</si>
  <si>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</si>
  <si>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</si>
  <si>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</si>
  <si>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</si>
  <si>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Formular e Implementar un modelo de atención en salud  centrado en las personas, familias y comunidades desde un enfoque de Atención Primaria Integral.</t>
  </si>
  <si>
    <t xml:space="preserve">Modelo de atención en salud. </t>
  </si>
  <si>
    <t>Modelo de atención en salud formulado.</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</si>
  <si>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</si>
  <si>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</si>
  <si>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</si>
  <si>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Hogares del municipio de Contratación atendidos bajo el enfoque de Atención Primaria en Salud</t>
  </si>
  <si>
    <t>Número de hogares del municipio de Contratación atendidos durante el periodo bajo el enfoque de Atención Primaria en Salud</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</si>
  <si>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</si>
  <si>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</si>
  <si>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</si>
  <si>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</si>
  <si>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</si>
  <si>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Fortalecer la gestión financiera a través de la implementación de acciones que permitan mantener la sostenibilidad de la ESE Sanatorio de Contratación</t>
  </si>
  <si>
    <t>Rotación de cartera</t>
  </si>
  <si>
    <t>360 / (Ventas a crédito en el periodo / Cuentas por cobrar promedio)</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</si>
  <si>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</si>
  <si>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</si>
  <si>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</si>
  <si>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</si>
  <si>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</si>
  <si>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</si>
  <si>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</si>
  <si>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</si>
  <si>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</si>
  <si>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</si>
  <si>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</si>
  <si>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</si>
  <si>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</si>
  <si>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</si>
  <si>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</si>
  <si>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</si>
  <si>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</si>
  <si>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</si>
  <si>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</si>
  <si>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</si>
  <si>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</si>
  <si>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</si>
  <si>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</si>
  <si>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</si>
  <si>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</si>
  <si>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</si>
  <si>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</si>
  <si>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</si>
  <si>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</si>
  <si>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</si>
  <si>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</si>
  <si>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</si>
  <si>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</si>
  <si>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</si>
  <si>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</si>
  <si>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</si>
  <si>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</si>
  <si>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</si>
  <si>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</si>
  <si>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</si>
  <si>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</si>
  <si>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</si>
  <si>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</si>
  <si>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</si>
  <si>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</si>
  <si>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</si>
  <si>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</si>
  <si>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</si>
  <si>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</si>
  <si>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</si>
  <si>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</si>
  <si>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</si>
  <si>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</si>
  <si>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</si>
  <si>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</si>
  <si>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</si>
  <si>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</si>
  <si>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</si>
  <si>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</si>
  <si>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</si>
  <si>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</si>
  <si>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</si>
  <si>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</si>
  <si>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</si>
  <si>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</si>
  <si>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</si>
  <si>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</si>
  <si>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</si>
  <si>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</si>
  <si>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</si>
  <si>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</si>
  <si>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</si>
  <si>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</si>
  <si>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</si>
  <si>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</si>
  <si>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</si>
  <si>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</si>
  <si>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</si>
  <si>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</si>
  <si>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</si>
  <si>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</si>
  <si>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</si>
  <si>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</si>
  <si>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</si>
  <si>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</si>
  <si>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</si>
  <si>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</si>
  <si>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</si>
  <si>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</si>
  <si>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</si>
  <si>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</si>
  <si>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</si>
  <si>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</si>
  <si>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</si>
  <si>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</si>
  <si>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segun la informacion reportada por la entidad la meta de este trimestre  se cumplio en un 27%, donde se recomienda realizar el cumplimiento total en el trimestre restante de la vigencia.</t>
  </si>
  <si>
    <t>Cumplimiento meta de recaudo efectivo de recursos-cobro persuasivo</t>
  </si>
  <si>
    <t>recursos efectivamente recaudados por concepto de cobro persuasivo
(cifras en millones de pesos)</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</si>
  <si>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</si>
  <si>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</si>
  <si>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</si>
  <si>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</si>
  <si>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segun la informacion reportada por la entidad la meta de este trimestre  se cumplio en un 14%, donde se recomienda realizar el cumplimiento total en el trimestre restante de la vigencia.</t>
  </si>
  <si>
    <t>Mesas de trabajo con territorios para conciliación de la deuda, ejecutadas</t>
  </si>
  <si>
    <t>Número de mesas de trabajo con territorios para conciliación de la deuda, ejecutadas</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</si>
  <si>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</si>
  <si>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</si>
  <si>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</si>
  <si>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</si>
  <si>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</si>
  <si>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</si>
  <si>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</si>
  <si>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</si>
  <si>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</si>
  <si>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</si>
  <si>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</si>
  <si>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</si>
  <si>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</si>
  <si>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Asistencia técnica a los Entes descentralizados y actores involucrados con los productos competencia del Invima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</si>
  <si>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</si>
  <si>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</si>
  <si>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</si>
  <si>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</si>
  <si>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</si>
  <si>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</si>
  <si>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</si>
  <si>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Capacitaciones a entes descentralizados y actores involucrados con los productos competencia del Invima</t>
  </si>
  <si>
    <t>No. de capacitaciones  a entes descentralizados y actores involucrados con los productos competencia del Invim realizadas</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</si>
  <si>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</si>
  <si>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</si>
  <si>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</si>
  <si>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</si>
  <si>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</si>
  <si>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ODS 8. Trabajo decente y crecimiento económico</t>
  </si>
  <si>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</si>
  <si>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</si>
  <si>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</si>
  <si>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</si>
  <si>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</si>
  <si>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</si>
  <si>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</si>
  <si>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</si>
  <si>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</si>
  <si>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</si>
  <si>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</si>
  <si>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</si>
  <si>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</si>
  <si>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</si>
  <si>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</si>
  <si>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</si>
  <si>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</si>
  <si>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</si>
  <si>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</si>
  <si>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</si>
  <si>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</si>
  <si>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</si>
  <si>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</si>
  <si>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El Invima registra un avance del 10% de la meta rezagada</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</si>
  <si>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</si>
  <si>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</si>
  <si>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Actualizar el manual tarifario de la entidad  (Ordinaria y extraordinaria Imtegral)</t>
  </si>
  <si>
    <t>No. de actualizaciones realizadas al manual tarifario</t>
  </si>
  <si>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</si>
  <si>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</si>
  <si>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</si>
  <si>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</si>
  <si>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El invima no registra avance</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</si>
  <si>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</si>
  <si>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</si>
  <si>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</si>
  <si>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</si>
  <si>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</si>
  <si>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</si>
  <si>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</si>
  <si>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</si>
  <si>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</si>
  <si>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</si>
  <si>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</si>
  <si>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</si>
  <si>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</si>
  <si>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</si>
  <si>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</si>
  <si>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</si>
  <si>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</si>
  <si>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</si>
  <si>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</si>
  <si>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3.1.3 Gobernanza multinivel para las politicas publicas asociadas al derecho humana a la alimentacion adecuada (DHAA)</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</si>
  <si>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</si>
  <si>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</si>
  <si>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</si>
  <si>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</si>
  <si>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</si>
  <si>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</si>
  <si>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</si>
  <si>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</si>
  <si>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</si>
  <si>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</si>
  <si>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</si>
  <si>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</si>
  <si>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</si>
  <si>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</si>
  <si>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</si>
  <si>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</si>
  <si>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</si>
  <si>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</si>
  <si>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</si>
  <si>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</si>
  <si>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</si>
  <si>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</si>
  <si>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</si>
  <si>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</si>
  <si>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100%%</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</si>
  <si>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</si>
  <si>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</si>
  <si>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registra avance en acciones realizadas pero no presenta avance cuantitativo de la meta</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</si>
  <si>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</si>
  <si>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</si>
  <si>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</si>
  <si>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2 (Fase de planeación y diseño del proyecto)</t>
  </si>
  <si>
    <t>Fase de implementación y pruebas de los desarrollos del proyecto</t>
  </si>
  <si>
    <t>Fase de implementación y pruebas de los desarrollos del proyecto ejecutada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</si>
  <si>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</si>
  <si>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</si>
  <si>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</si>
  <si>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</si>
  <si>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</si>
  <si>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</si>
  <si>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</si>
  <si>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</si>
  <si>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</si>
  <si>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</si>
  <si>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</si>
  <si>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</si>
  <si>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</si>
  <si>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</si>
  <si>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</si>
  <si>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</si>
  <si>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</si>
  <si>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</si>
  <si>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</si>
  <si>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</si>
  <si>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</si>
  <si>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</si>
  <si>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</si>
  <si>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</si>
  <si>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</si>
  <si>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</si>
  <si>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</si>
  <si>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</si>
  <si>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</si>
  <si>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</si>
  <si>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</si>
  <si>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</si>
  <si>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</si>
  <si>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</si>
  <si>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 xml:space="preserve">Índice de legitimidad del Observatorio Nacional de Salud </t>
  </si>
  <si>
    <t xml:space="preserve">Promedio de calificación del atributo del ONS / promedio de calificación del atributo para el conjunto de instituciones evaluadas </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</si>
  <si>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</si>
  <si>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</si>
  <si>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</si>
  <si>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</si>
  <si>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</si>
  <si>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</si>
  <si>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</si>
  <si>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</si>
  <si>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</si>
  <si>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</si>
  <si>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</si>
  <si>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</si>
  <si>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</si>
  <si>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</si>
  <si>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</si>
  <si>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</si>
  <si>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</si>
  <si>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</si>
  <si>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</si>
  <si>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</si>
  <si>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</si>
  <si>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</si>
  <si>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</si>
  <si>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Porcentaje de Sistemas interoperables</t>
  </si>
  <si>
    <t>Sistemas interoperables/Sistemas indetificados como potencialmente interoperables
Nota: Primer año se dedicará a la indentificación del sistemas potencialmente interoperables</t>
  </si>
  <si>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</si>
  <si>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</si>
  <si>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</si>
  <si>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</si>
  <si>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</si>
  <si>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</si>
  <si>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</si>
  <si>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</si>
  <si>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</si>
  <si>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</si>
  <si>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</si>
  <si>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</si>
  <si>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</si>
  <si>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</si>
  <si>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</si>
  <si>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</si>
  <si>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</si>
  <si>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</si>
  <si>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</si>
  <si>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</si>
  <si>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</si>
  <si>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</si>
  <si>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</si>
  <si>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</si>
  <si>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</si>
  <si>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</si>
  <si>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</si>
  <si>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</si>
  <si>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</si>
  <si>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</si>
  <si>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</si>
  <si>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</si>
  <si>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</si>
  <si>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</si>
  <si>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</si>
  <si>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</si>
  <si>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</si>
  <si>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</si>
  <si>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</si>
  <si>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</si>
  <si>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</si>
  <si>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</si>
  <si>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</si>
  <si>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</si>
  <si>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</si>
  <si>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</si>
  <si>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</si>
  <si>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</si>
  <si>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</si>
  <si>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</si>
  <si>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</si>
  <si>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</si>
  <si>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</si>
  <si>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</si>
  <si>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</si>
  <si>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</si>
  <si>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</si>
  <si>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</si>
  <si>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</si>
  <si>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</si>
  <si>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</si>
  <si>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</si>
  <si>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</si>
  <si>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</si>
  <si>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</si>
  <si>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</si>
  <si>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</si>
  <si>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</si>
  <si>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</si>
  <si>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</si>
  <si>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</si>
  <si>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</si>
  <si>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</si>
  <si>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</si>
  <si>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</si>
  <si>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</si>
  <si>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</si>
  <si>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</si>
  <si>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</si>
  <si>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</si>
  <si>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</si>
  <si>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</si>
  <si>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</si>
  <si>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</si>
  <si>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</si>
  <si>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</si>
  <si>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</si>
  <si>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</si>
  <si>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</si>
  <si>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</si>
  <si>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</si>
  <si>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</si>
  <si>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</si>
  <si>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</si>
  <si>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</si>
  <si>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</si>
  <si>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Segun la informacion reportada por la entidad el incremento en la meta conseguida, se debe a nuevos recursos destinados a las entidades con las que se realizan las mesas.</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</si>
  <si>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</si>
  <si>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MINISTERIO DE SALUD Y PROTECCIÓN SOCIAL-OFICINA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</si>
  <si>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</si>
  <si>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</si>
  <si>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</si>
  <si>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</si>
  <si>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</si>
  <si>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</si>
  <si>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</si>
  <si>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</si>
  <si>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</si>
  <si>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</si>
  <si>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</si>
  <si>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</si>
  <si>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</si>
  <si>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</si>
  <si>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</si>
  <si>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</si>
  <si>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</si>
  <si>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</si>
  <si>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Elementos</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</si>
  <si>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</si>
  <si>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</si>
  <si>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</si>
  <si>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según información reportada por ADRES, cumplen en el tercer trimestre con el 16% de la meta establecida para el año 2024 y un total del 64% para el cuatrienio.</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</si>
  <si>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</si>
  <si>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</si>
  <si>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t>ENTIDAD</t>
  </si>
  <si>
    <t>META</t>
  </si>
  <si>
    <t>META 2024</t>
  </si>
  <si>
    <t>REPORTADO</t>
  </si>
  <si>
    <t>%</t>
  </si>
  <si>
    <t>NOVEDAD</t>
  </si>
  <si>
    <t>OBSERVACIÓN</t>
  </si>
  <si>
    <r>
      <t xml:space="preserve">meta 1:  recursos efectivamente recaudados por concepto de cobro coactivo
</t>
    </r>
    <r>
      <rPr>
        <b/>
        <sz val="11"/>
        <color theme="1"/>
        <rFont val="Calibri"/>
        <family val="2"/>
        <scheme val="minor"/>
      </rPr>
      <t>(cifras en millones de pesos)</t>
    </r>
  </si>
  <si>
    <t>1 TRIM</t>
  </si>
  <si>
    <t>2 TRIM</t>
  </si>
  <si>
    <t>3 TRIM</t>
  </si>
  <si>
    <t>4 TRIM</t>
  </si>
  <si>
    <t>Sum Trim</t>
  </si>
  <si>
    <t>AJUSTADO SEGÚN REPORTE DE LA ENTIDAD AL ENLACE</t>
  </si>
  <si>
    <r>
      <t xml:space="preserve">meta 2: recursos efectivamente recaudados por concepto de cobro persuasivo
</t>
    </r>
    <r>
      <rPr>
        <b/>
        <sz val="11"/>
        <color theme="1"/>
        <rFont val="Calibri"/>
        <family val="2"/>
        <scheme val="minor"/>
      </rPr>
      <t>(cifras en millones de pesos)</t>
    </r>
  </si>
  <si>
    <t>meta 3: Número de mesas de trabajo con territorios para conciliación de la deuda, ejecutadas</t>
  </si>
  <si>
    <t>meta 1:  Un Modelo Integral de Auditorias Médicas fortalecido y actualizado</t>
  </si>
  <si>
    <t>NO</t>
  </si>
  <si>
    <t>No mencionan acum a 3 trim. En el informe se coloca el valor calculado conforme a lo reportado en anteriores trimestres, datos reportados en trimestres anteriores no presentan error</t>
  </si>
  <si>
    <t>meta 2: Número de asistencias técnicas ejecutadas/Número de asistencias técnicas programadas en el cronograma anual ( 13 asistencias)
13 ASISTENCIAS=100% 11,70 asistencias =90% Reportan 8 asistencias</t>
  </si>
  <si>
    <t>Si mencionan acum a 3 trim. En el informe se coloca el valor calculado conforme a lo reportado en anteriores trimestres, datos reportados en trimestres anteriores presentan error</t>
  </si>
  <si>
    <r>
      <t xml:space="preserve">meta 3: % Desarrollo de la herramienta tecnológica "aseguramiento de salud"  </t>
    </r>
    <r>
      <rPr>
        <b/>
        <sz val="11"/>
        <color theme="1"/>
        <rFont val="Calibri"/>
        <family val="2"/>
        <scheme val="minor"/>
      </rPr>
      <t>indicador es acumulado</t>
    </r>
  </si>
  <si>
    <t>Si mencionan acum a 3 trim. En el informe se coloca el valor calculado conforme a lo reportado en anteriores trimestres, datos reportados en trimestres anteriores no presentan error</t>
  </si>
  <si>
    <t>meta 1</t>
  </si>
  <si>
    <t>N.A</t>
  </si>
  <si>
    <t>No hay cumplimiento por falta de recursos</t>
  </si>
  <si>
    <t>meta 2: Número de proyectos aprobados y puestos en marcha</t>
  </si>
  <si>
    <t xml:space="preserve">meta 1:(# productos desarrollados en el periodo anual / # total de productos programados en el cuatrienio) x 100 </t>
  </si>
  <si>
    <t>SI</t>
  </si>
  <si>
    <t xml:space="preserve">meta 2: (# acciones desarrolladas en el plan de trabajo del rediseño organizacional en el periodo anual / # total de acciones programadas en el plan de trabajo del rediseño organizacional para el cuatrienio ) x 100 </t>
  </si>
  <si>
    <r>
      <t xml:space="preserve">meta 3: (# Reportes canastas COVID-19 (pruebas) validados por la ADRES en el periodo anual / # Reportes canastas COVID-19  (pruebas) presentados por las EPS en el periodo anual) x 100
 </t>
    </r>
    <r>
      <rPr>
        <sz val="11"/>
        <color rgb="FFFF0000"/>
        <rFont val="Calibri"/>
        <family val="2"/>
        <scheme val="minor"/>
      </rPr>
      <t>meta 100% cada trimestre?</t>
    </r>
  </si>
  <si>
    <t>No mencionan acum a 3 trim. En el informe se coloca el valor calculado conforme a lo reportado en anteriores trimestres, datos reportados en trimestres anteriores presentan error</t>
  </si>
  <si>
    <r>
      <t xml:space="preserve">meta 1: Total de ensayos y parametros acreditados bajo norma ISO/IEC 17025:2017 y ISO/ IEC 17043:2010 TEPA/Total de ensayos y parámetros acreditados sometidos a evaluación bajo norma ISO17025:2017 y ISO17043:2010/
</t>
    </r>
    <r>
      <rPr>
        <sz val="11"/>
        <color rgb="FFFF0000"/>
        <rFont val="Calibri"/>
        <family val="2"/>
        <scheme val="minor"/>
      </rPr>
      <t xml:space="preserve"> Periodicidad anual?</t>
    </r>
  </si>
  <si>
    <t>indicador anual no reportan avance</t>
  </si>
  <si>
    <r>
      <t xml:space="preserve">meta 2:Numero de programas  de ensayo de aptitud (PEA) con resultado satisfactorio según criterio de cada proveedor /Número de programas de ensayos de aptitud (PEA) (nacional o internacional) en los que se participa X 100
</t>
    </r>
    <r>
      <rPr>
        <sz val="11"/>
        <color rgb="FFFF0000"/>
        <rFont val="Calibri"/>
        <family val="2"/>
        <scheme val="minor"/>
      </rPr>
      <t xml:space="preserve"> meta 97% cada semestre? </t>
    </r>
  </si>
  <si>
    <t>meta 3: (Laboratorios con resultados satisfactorios/Total de laborarios participantes)*100
 Periodicidad anual</t>
  </si>
  <si>
    <r>
      <t xml:space="preserve">meta 4: Número de citas a publicaciones del ONS, en los últimos 5 años/Número de publicaciones del ONS, en los últimos 5 años </t>
    </r>
    <r>
      <rPr>
        <sz val="11"/>
        <color rgb="FFFF0000"/>
        <rFont val="Calibri"/>
        <family val="2"/>
        <scheme val="minor"/>
      </rPr>
      <t>Periodicidad semestral</t>
    </r>
  </si>
  <si>
    <t>meta 5:Promedio de calificación del atributo del ONS / promedio de calificación del atributo para el conjunto de instituciones evaluadas  Periodicidad anual</t>
  </si>
  <si>
    <t xml:space="preserve">meta 6: Sumatoria de productos de nuevo conocimiento generados en el período de evaluación </t>
  </si>
  <si>
    <t>meta 7: Índice de citaciones de la revista biomédica
 Periodicidad anual</t>
  </si>
  <si>
    <t xml:space="preserve">meta 8: Sumatoria de productos de apropiación social del conocimiento científico en salud y Biomedicina generados en el período de evaluación </t>
  </si>
  <si>
    <t>meta 9 Periodicidad anual: (Actividades implementadas anuales/actividades programadas anuales)*100</t>
  </si>
  <si>
    <t>meta 10: Sistemas interoperables/Sistemas indetificados como potencialmente interoperables
 Periodicidad anual</t>
  </si>
  <si>
    <t xml:space="preserve">meta 2: Número de sedes nuevas de la Superintendencia Nacional de Salud en el periodo </t>
  </si>
  <si>
    <t>meta 3: Número de acciones de Inspección y Vigilancia ejecutadas a los prestadores priorizados</t>
  </si>
  <si>
    <t>meta 4: (Número de fórmulas de medicamentos PBS y no PBS dispensadas en su totalidad por el GF / Número total de fórmulas de medicamentos PBS y no PBS solicitadas al GF) * 100</t>
  </si>
  <si>
    <r>
      <t xml:space="preserve">meta 5 indicador: Número de proyectos implementados asociados al Modelo de Gobierno y Gestión de Datos e Información 
</t>
    </r>
    <r>
      <rPr>
        <sz val="11"/>
        <color rgb="FFFF0000"/>
        <rFont val="Calibri"/>
        <family val="2"/>
        <scheme val="minor"/>
      </rPr>
      <t xml:space="preserve"> progresivo?</t>
    </r>
  </si>
  <si>
    <t xml:space="preserve">meta 6: Número de lineamientos cumplidos del sistema (modelo) de innovación y gestión del conocimiento </t>
  </si>
  <si>
    <t>meta 7 : Número de fases alcanzadas  /  número de fases  programadas * 100</t>
  </si>
  <si>
    <r>
      <t xml:space="preserve">meta 8: Gestiones realizadas a las alertas generadas en el informe del trimestre anterior" / Total de alertas encontradas en el informe del trimestre anterior
</t>
    </r>
    <r>
      <rPr>
        <sz val="11"/>
        <color rgb="FFFF0000"/>
        <rFont val="Calibri"/>
        <family val="2"/>
        <scheme val="minor"/>
      </rPr>
      <t>acumulativo</t>
    </r>
  </si>
  <si>
    <t xml:space="preserve">meta 1: Actividades ejecutadas  / Actividades programadas </t>
  </si>
  <si>
    <t xml:space="preserve">meta 2: Número de casos de la población objeto de la ESE diagnósticados oportunamente y tratados </t>
  </si>
  <si>
    <t>meta 3: Modelo de atención en salud formulado.
 no hay programacion año 2024</t>
  </si>
  <si>
    <t>No hay programación año 2024</t>
  </si>
  <si>
    <t>meta 4: Número de hogares del municipio de Contratación atendidos durante el periodo bajo el enfoque de Atención Primaria en Salud</t>
  </si>
  <si>
    <t>meta 5: 360 / (Ventas a crédito en el periodo / Cuentas por cobrar promedio)</t>
  </si>
  <si>
    <r>
      <t xml:space="preserve">meta 6:Valor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
 </t>
    </r>
    <r>
      <rPr>
        <sz val="11"/>
        <color rgb="FFFF0000"/>
        <rFont val="Calibri"/>
        <family val="2"/>
        <scheme val="minor"/>
      </rPr>
      <t xml:space="preserve"> &gt;1</t>
    </r>
  </si>
  <si>
    <t>&gt;</t>
  </si>
  <si>
    <t>meta 7:Número de proyectos de investigación que optimicen el tratamiento integral de la enfermedad de Hansen ejecutados.</t>
  </si>
  <si>
    <t>meta 2: Proyecto para transición de energías limpias formulado</t>
  </si>
  <si>
    <t>meta 3: Proyecto para transición de energías limpias implementado</t>
  </si>
  <si>
    <t>meta 4: (Recursos propios recaudados en el periodo / Total presupuesto de ingresos aprobado )*100
 indicador progresivo</t>
  </si>
  <si>
    <r>
      <t xml:space="preserve">meta 5: Número total de servicios actualizados en RESP y el portafolio de la entidad /Número de servicios prestados en la entidad 
</t>
    </r>
    <r>
      <rPr>
        <sz val="11"/>
        <color rgb="FFFF0000"/>
        <rFont val="Calibri"/>
        <family val="2"/>
        <scheme val="minor"/>
      </rPr>
      <t xml:space="preserve"> &gt;=98%</t>
    </r>
  </si>
  <si>
    <t>meta 6: Número de estrategias implementadas.</t>
  </si>
  <si>
    <t>meta 7 :Resultado de la autoevaluación en el Sistema Unico de Acreditación (comparativo año anterior)</t>
  </si>
  <si>
    <t>meta 8 :(No. de pacientes del programa lepra sin aumento en su  grado de discapacidad  / Total pacientes del programa lepra)  x 100</t>
  </si>
  <si>
    <t>meta 10: Número de ofertas de asistencia  técnica y capacitación desarrolladas para entes territoriales desarrolladas.</t>
  </si>
  <si>
    <t>INSTITUTO NACIONAL DE VIGILANCIA DE MEDICAMENTOS Y ALIMENTOS – INVIMA</t>
  </si>
  <si>
    <t>meta 1: No de visitas inspección de los productos competencia del Invima realizadas</t>
  </si>
  <si>
    <t>meta 2: No. asistencias técnicas   a los Entes descentralizadosy actores involucrados con los productos competencia del Invima realizadas</t>
  </si>
  <si>
    <t>meta 3: No. de capacitaciones  a entes descentralizados y actores involucrados con los productos competencia del Invim realizadas</t>
  </si>
  <si>
    <t>meta 4:No de autorizaciones y tramites asociados ( registro sanitario-NS-NSO- nuevos, reconocimientos y renovaciones) de los procesos de fabricación, venta e importación de  medicamentos otorgadas</t>
  </si>
  <si>
    <t>meta 5:No de autorizaciones y tramites asociados  ( registro sanitario-NS-NSO- nuevos, reconocimientos y renovaciones) de los procesos de fabricación, venta e importación de  dispositivos médicos y tecnologías en salud otorgados</t>
  </si>
  <si>
    <t>meta 6: Nuevo modelo deInspección Vigilancia y Control IVC de alimentos y bebidas definido</t>
  </si>
  <si>
    <t>meta 7 :No. de actualizaciones realizadas al manual tarifario</t>
  </si>
  <si>
    <t xml:space="preserve">meta 8 :No. de articulos del Invima publicados en plataformas digitales de radio y televisión en materia de sanidad e inocuidad a lo largo de la cadena </t>
  </si>
  <si>
    <t>meta 9:  Número de capacitaciones y asistencias técnicas a los laboratorios de salud pública de la red nacional de laboratorios y otros actores realizadas.</t>
  </si>
  <si>
    <t>meta 10:No.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</si>
  <si>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meta 11:No.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</si>
  <si>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meta 12: Fase de desarrollo de los diseños del proyecto ejecutada</t>
  </si>
  <si>
    <t>meta 13:Fase de implementación y pruebas de los desarrollos del proyecto ejecutada</t>
  </si>
  <si>
    <t xml:space="preserve">meta 1: Documento técnico </t>
  </si>
  <si>
    <t>meta 2: (número de actividades del cronograma de transformación ejecutadas / número de actividades del cronograma de transformación programadas ) *100</t>
  </si>
  <si>
    <t>2 de 8</t>
  </si>
  <si>
    <t>en el cuatrienio</t>
  </si>
  <si>
    <t>3 de 8</t>
  </si>
  <si>
    <t>4 de 9</t>
  </si>
  <si>
    <t>meta 3: % de cumplimiento de de la gestión del programa de producción de biotecnológicos, fitoterapéuticos y radiofármacos terapéuticos</t>
  </si>
  <si>
    <t>meta 4: Número de proyectos de I+D+i financiados por la red.</t>
  </si>
  <si>
    <r>
      <t>meta 5</t>
    </r>
    <r>
      <rPr>
        <sz val="11"/>
        <color rgb="FFFF0000"/>
        <rFont val="Calibri"/>
        <family val="2"/>
        <scheme val="minor"/>
      </rPr>
      <t xml:space="preserve"> </t>
    </r>
    <r>
      <rPr>
        <sz val="11"/>
        <color theme="1"/>
        <rFont val="Calibri"/>
        <family val="2"/>
        <scheme val="minor"/>
      </rPr>
      <t>:Documentos técnicos</t>
    </r>
  </si>
  <si>
    <t xml:space="preserve">meta 6: Proyecto de infraestructura para el edificio ambulatorio aprobado. </t>
  </si>
  <si>
    <t>meta 7:  {Valor total recaudado en el periodo}|{Meta de recaudo del período}
  &gt;=95%</t>
  </si>
  <si>
    <t>meta 1: Número de manuales metodológicos desarrolados o actualizados.</t>
  </si>
  <si>
    <t>meta 2: Porcentaje de cumplimiento del plan de modernización institucional (acumulativo)</t>
  </si>
  <si>
    <t xml:space="preserve">De acuerdo a la información registrada por la Dirección de Financiamiento Sectorial la acción estratégica tiene un avance acumulado del 85%. </t>
  </si>
  <si>
    <t xml:space="preserve">De acuerdo a la información registrada por la Dirección de Financiamiento Sectorial la acción estratégica tiene un avance acumulado del 48%. </t>
  </si>
  <si>
    <t>Meta programada a partir de 2025</t>
  </si>
  <si>
    <t>De acuerdo al avance registrado el Invima tiene un avance consolidado del 83,56%</t>
  </si>
  <si>
    <t> El Invima registra un avance trimestral del 35%, sin embargo de manera consolidada presenta un avance del 95,26%,</t>
  </si>
  <si>
    <t> El Invima registra un avance trimestral del 17,74%, sin embargo de manera consolidada presenta un avance del 89,94%,</t>
  </si>
  <si>
    <t> El Invima registra un avance trimestral del 24,46%, sin embargo de manera consolidada presenta un avance del 63,96%,</t>
  </si>
  <si>
    <r>
      <t xml:space="preserve">meta 1: Actores del sistema con acciones de inspección y vigilancia por parte de las direcciones regionales / Total de las 9 categorias de actores del sistema sujeto de acciones de inspección y vigilancia de la SNS
</t>
    </r>
    <r>
      <rPr>
        <sz val="11"/>
        <color rgb="FFFF0000"/>
        <rFont val="Calibri"/>
        <family val="2"/>
        <scheme val="minor"/>
      </rPr>
      <t xml:space="preserve"> indicador acumulado</t>
    </r>
  </si>
  <si>
    <r>
      <t xml:space="preserve">meta 9:Número alertas gestionadas en las ESE priorizadas/Total de alertas identificadas
</t>
    </r>
    <r>
      <rPr>
        <sz val="11"/>
        <color rgb="FFFF0000"/>
        <rFont val="Calibri"/>
        <family val="2"/>
        <scheme val="minor"/>
      </rPr>
      <t xml:space="preserve"> AVANCES SEMESTRALES</t>
    </r>
  </si>
  <si>
    <r>
      <t xml:space="preserve">meta 10:(valor recaudado por concepto de contribuccion/valor liquidado por concepto de contribuccion)*100
 </t>
    </r>
    <r>
      <rPr>
        <sz val="11"/>
        <color rgb="FFFF0000"/>
        <rFont val="Calibri"/>
        <family val="2"/>
        <scheme val="minor"/>
      </rPr>
      <t>Periodicidad SEMESTRAL indicador progresivo?</t>
    </r>
  </si>
  <si>
    <r>
      <t xml:space="preserve">meta 1: (numero de lineamientos implementados/total lineamientos)*100
</t>
    </r>
    <r>
      <rPr>
        <sz val="11"/>
        <color rgb="FFFF0000"/>
        <rFont val="Calibri"/>
        <family val="2"/>
        <scheme val="minor"/>
      </rPr>
      <t xml:space="preserve"> indicador progresivo</t>
    </r>
  </si>
  <si>
    <r>
      <t xml:space="preserve">meta 9: (No. de convivientes del programa lepra diagnosticados con la enfermedad  / Total convivientes del programa lepra)  x 100
</t>
    </r>
    <r>
      <rPr>
        <sz val="11"/>
        <color rgb="FFFF0000"/>
        <rFont val="Calibri"/>
        <family val="2"/>
        <scheme val="minor"/>
      </rPr>
      <t xml:space="preserve"> tasa de incidencia que no supere el 1.4%</t>
    </r>
  </si>
  <si>
    <r>
      <t xml:space="preserve">meta 8:  {Valor total recaudado por giro directo en el periodo}|{Total de recaudo en el periodo)
</t>
    </r>
    <r>
      <rPr>
        <sz val="11"/>
        <color rgb="FFFF0000"/>
        <rFont val="Calibri"/>
        <family val="2"/>
        <scheme val="minor"/>
      </rPr>
      <t xml:space="preserve"> indicador  acumulativo</t>
    </r>
  </si>
  <si>
    <t>SEGÚN REPORTE DE LA ENTIDAD AL ENLACE HUBO ERROR EN LA META Y NO SON 4 SINO 1</t>
  </si>
  <si>
    <t>SEGÚN REPORTE DE LA ENTIDAD AL ENLACE HUBO ERROR EN LA META ADEMAS CAMBIAN EL PORCENTAJE DE AVANCE A LA FECHA</t>
  </si>
  <si>
    <t>SUM ACUM</t>
  </si>
  <si>
    <r>
      <t xml:space="preserve">meta 4 meta: (Valores reconocidos a través del mecanismo del giro directo durante el periodo anual / valores de giro directo programados por las EPS para el mismo periodol) x 100
</t>
    </r>
    <r>
      <rPr>
        <sz val="11"/>
        <color rgb="FFFF0000"/>
        <rFont val="Calibri"/>
        <family val="2"/>
        <scheme val="minor"/>
      </rPr>
      <t>Indicador acumulado?</t>
    </r>
  </si>
  <si>
    <t>No es posible evidenciar si el indicador es acumulado o se debe sumar cada trimestre</t>
  </si>
  <si>
    <t>AJUSTADO al 100% SEGÚN REPORTE DE LA ENTIDAD AL ENLACE</t>
  </si>
  <si>
    <t xml:space="preserve">AJUSTADO SEGÚN REPORTE DE LA ENTIDAD </t>
  </si>
  <si>
    <t>AJUSTADO AL 100% SEGÚN REPORTE DE LA ENTIDAD AL ENLACE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</si>
</sst>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
    <numFmt numFmtId="165" formatCode="0.0%"/>
    <numFmt numFmtId="166" formatCode="_-* #,##0_-;\-* #,##0_-;_-* &quot;-&quot;??_-;_-@_-"/>
    <numFmt numFmtId="167" formatCode="d/m/yyyy"/>
    <numFmt numFmtId="168" formatCode="0.0"/>
    <numFmt numFmtId="169" formatCode="0.0000000"/>
    <numFmt numFmtId="170" formatCode="_(&quot;$&quot;\ * #,##0_);_(&quot;$&quot;\ * \(#,##0\);_(&quot;$&quot;\ * &quot;-&quot;??_);_(@_)"/>
    <numFmt numFmtId="171" formatCode="_-* #,##0_-;\-* #,##0_-;_-* &quot;-&quot;??_-;_-@"/>
    <numFmt numFmtId="173" formatCode="0.000"/>
    <numFmt numFmtId="176" formatCode="0.0000"/>
  </numFmts>
  <fonts count="25" x14ac:knownFonts="1">
    <font>
      <sz val="11"/>
      <color theme="1"/>
      <name val="Calibri"/>
      <family val="2"/>
      <scheme val="minor"/>
    </font>
    <font>
      <sz val="11"/>
      <color theme="1"/>
      <name val="Calibri"/>
      <family val="2"/>
      <scheme val="minor"/>
    </font>
    <font>
      <sz val="11"/>
      <color rgb="FF9C5700"/>
      <name val="Calibri"/>
      <family val="2"/>
      <scheme val="minor"/>
    </font>
    <font>
      <sz val="11"/>
      <color rgb="FFFF0000"/>
      <name val="Calibri"/>
      <family val="2"/>
      <scheme val="minor"/>
    </font>
    <font>
      <b/>
      <sz val="10"/>
      <color theme="1"/>
      <name val="Arial"/>
      <family val="2"/>
    </font>
    <font>
      <b/>
      <sz val="20"/>
      <color theme="0"/>
      <name val="Arial"/>
      <family val="2"/>
    </font>
    <font>
      <sz val="20"/>
      <color theme="1"/>
      <name val="Arial"/>
      <family val="2"/>
    </font>
    <font>
      <sz val="10"/>
      <name val="Calibri"/>
      <family val="2"/>
      <scheme val="minor"/>
    </font>
    <font>
      <b/>
      <sz val="14"/>
      <color theme="1"/>
      <name val="Arial"/>
      <family val="2"/>
    </font>
    <font>
      <sz val="12"/>
      <color theme="1"/>
      <name val="Calibri"/>
      <family val="2"/>
      <scheme val="minor"/>
    </font>
    <font>
      <b/>
      <sz val="10"/>
      <name val="Calibri"/>
      <family val="2"/>
      <scheme val="minor"/>
    </font>
    <font>
      <b/>
      <sz val="10"/>
      <color theme="1"/>
      <name val="Calibri"/>
      <family val="2"/>
      <scheme val="minor"/>
    </font>
    <font>
      <sz val="11"/>
      <name val="Calibri"/>
      <family val="2"/>
      <scheme val="minor"/>
    </font>
    <font>
      <b/>
      <sz val="9"/>
      <color indexed="81"/>
      <name val="Tahoma"/>
      <family val="2"/>
    </font>
    <font>
      <sz val="9"/>
      <color indexed="81"/>
      <name val="Tahoma"/>
      <family val="2"/>
    </font>
    <font>
      <sz val="10"/>
      <name val="Arial"/>
      <family val="2"/>
    </font>
    <font>
      <b/>
      <sz val="11"/>
      <color theme="1"/>
      <name val="Calibri"/>
      <family val="2"/>
      <scheme val="minor"/>
    </font>
    <font>
      <sz val="10"/>
      <color theme="1"/>
      <name val="Calibri"/>
      <family val="2"/>
      <scheme val="minor"/>
    </font>
    <font>
      <u/>
      <sz val="10"/>
      <color rgb="FF0000FF"/>
      <name val="Calibri"/>
      <family val="2"/>
      <scheme val="minor"/>
    </font>
    <font>
      <u/>
      <sz val="10"/>
      <color rgb="FF1155CC"/>
      <name val="Calibri"/>
      <family val="2"/>
      <scheme val="minor"/>
    </font>
    <font>
      <sz val="10"/>
      <color rgb="FF000000"/>
      <name val="Calibri"/>
      <family val="2"/>
      <scheme val="minor"/>
    </font>
    <font>
      <sz val="10"/>
      <color rgb="FFFF0000"/>
      <name val="Calibri"/>
      <family val="2"/>
      <scheme val="minor"/>
    </font>
    <font>
      <b/>
      <sz val="10"/>
      <color rgb="FF7030A0"/>
      <name val="Calibri"/>
      <family val="2"/>
      <scheme val="minor"/>
    </font>
    <font>
      <sz val="10"/>
      <color rgb="FF242424"/>
      <name val="Calibri"/>
      <family val="2"/>
      <scheme val="minor"/>
    </font>
    <font>
      <b/>
      <sz val="11"/>
      <name val="Calibri"/>
      <family val="2"/>
      <scheme val="minor"/>
    </font>
  </fonts>
  <fills count="7">
    <fill>
      <patternFill patternType="none"/>
    </fill>
    <fill>
      <patternFill patternType="gray125"/>
    </fill>
    <fill>
      <patternFill patternType="solid">
        <fgColor rgb="FFFFEB9C"/>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5" fillId="0" borderId="0"/>
    <xf numFmtId="9" fontId="15" fillId="0" borderId="0" applyFont="0" applyFill="0" applyBorder="0" applyAlignment="0" applyProtection="0"/>
  </cellStyleXfs>
  <cellXfs count="378">
    <xf numFmtId="0" fontId="0" fillId="0" borderId="0" xfId="0"/>
    <xf numFmtId="0" fontId="0" fillId="5" borderId="0" xfId="0" applyFill="1"/>
    <xf numFmtId="9" fontId="0" fillId="0" borderId="0" xfId="2" applyFont="1"/>
    <xf numFmtId="0" fontId="8" fillId="5" borderId="0" xfId="0" applyFont="1" applyFill="1" applyAlignment="1">
      <alignment horizontal="centerContinuous"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4" xfId="0" applyFont="1" applyFill="1" applyBorder="1" applyAlignment="1">
      <alignment horizontal="justify" vertical="center" wrapText="1"/>
    </xf>
    <xf numFmtId="167" fontId="11" fillId="5" borderId="14" xfId="0" applyNumberFormat="1" applyFont="1" applyFill="1" applyBorder="1" applyAlignment="1">
      <alignment horizontal="justify" vertical="center" wrapText="1"/>
    </xf>
    <xf numFmtId="0" fontId="11" fillId="5" borderId="10" xfId="0" applyFont="1" applyFill="1" applyBorder="1" applyAlignment="1">
      <alignment horizontal="justify" vertical="center" wrapText="1"/>
    </xf>
    <xf numFmtId="0" fontId="11" fillId="5" borderId="10" xfId="0" quotePrefix="1" applyFont="1" applyFill="1" applyBorder="1" applyAlignment="1">
      <alignment horizontal="justify" vertical="center" wrapText="1"/>
    </xf>
    <xf numFmtId="0" fontId="17" fillId="5" borderId="6" xfId="0" applyFont="1" applyFill="1" applyBorder="1" applyAlignment="1">
      <alignment horizontal="justify" vertical="center" wrapText="1"/>
    </xf>
    <xf numFmtId="9" fontId="17" fillId="5" borderId="6" xfId="0" applyNumberFormat="1" applyFont="1" applyFill="1" applyBorder="1" applyAlignment="1">
      <alignment horizontal="center" vertical="center" wrapText="1"/>
    </xf>
    <xf numFmtId="0" fontId="17" fillId="5" borderId="6" xfId="0" applyFont="1" applyFill="1" applyBorder="1" applyAlignment="1">
      <alignment horizontal="center" vertical="center" wrapText="1"/>
    </xf>
    <xf numFmtId="9" fontId="17" fillId="5" borderId="6" xfId="0" applyNumberFormat="1" applyFont="1" applyFill="1" applyBorder="1" applyAlignment="1">
      <alignment horizontal="center" vertical="center"/>
    </xf>
    <xf numFmtId="0" fontId="17" fillId="5" borderId="6" xfId="0" applyFont="1" applyFill="1" applyBorder="1" applyAlignment="1">
      <alignment horizontal="justify" vertical="center"/>
    </xf>
    <xf numFmtId="1" fontId="17" fillId="5" borderId="6" xfId="0" applyNumberFormat="1" applyFont="1" applyFill="1" applyBorder="1" applyAlignment="1">
      <alignment horizontal="center" vertical="center" wrapText="1"/>
    </xf>
    <xf numFmtId="1" fontId="17" fillId="5" borderId="6" xfId="0" applyNumberFormat="1" applyFont="1" applyFill="1" applyBorder="1" applyAlignment="1" applyProtection="1">
      <alignment horizontal="center" vertical="center" wrapText="1"/>
      <protection locked="0"/>
    </xf>
    <xf numFmtId="0" fontId="17" fillId="5" borderId="6" xfId="0" applyFont="1" applyFill="1" applyBorder="1" applyAlignment="1" applyProtection="1">
      <alignment horizontal="justify" vertical="center" wrapText="1"/>
      <protection locked="0"/>
    </xf>
    <xf numFmtId="9" fontId="17" fillId="5" borderId="6" xfId="0" applyNumberFormat="1" applyFont="1" applyFill="1" applyBorder="1" applyAlignment="1" applyProtection="1">
      <alignment horizontal="center" vertical="center"/>
      <protection locked="0"/>
    </xf>
    <xf numFmtId="9" fontId="17" fillId="5" borderId="6" xfId="0" applyNumberFormat="1" applyFont="1" applyFill="1" applyBorder="1" applyAlignment="1" applyProtection="1">
      <alignment horizontal="center" vertical="center" wrapText="1"/>
      <protection locked="0"/>
    </xf>
    <xf numFmtId="0" fontId="17" fillId="5" borderId="6" xfId="0" applyFont="1" applyFill="1" applyBorder="1" applyAlignment="1">
      <alignment horizontal="center" vertical="center"/>
    </xf>
    <xf numFmtId="0" fontId="17" fillId="5" borderId="6" xfId="0" applyFont="1" applyFill="1" applyBorder="1" applyAlignment="1" applyProtection="1">
      <alignment horizontal="center" vertical="center"/>
      <protection locked="0"/>
    </xf>
    <xf numFmtId="0" fontId="17" fillId="5" borderId="6" xfId="0" applyFont="1" applyFill="1" applyBorder="1" applyAlignment="1" applyProtection="1">
      <alignment horizontal="center" vertical="center" wrapText="1"/>
      <protection locked="0"/>
    </xf>
    <xf numFmtId="0" fontId="4" fillId="5" borderId="1" xfId="0" applyFont="1" applyFill="1" applyBorder="1" applyAlignment="1">
      <alignment vertical="center"/>
    </xf>
    <xf numFmtId="0" fontId="4" fillId="5" borderId="2" xfId="0" applyFont="1" applyFill="1" applyBorder="1" applyAlignment="1">
      <alignment vertical="center"/>
    </xf>
    <xf numFmtId="0" fontId="5" fillId="5" borderId="3" xfId="0" applyFont="1" applyFill="1" applyBorder="1" applyAlignment="1">
      <alignment horizontal="centerContinuous" vertical="center"/>
    </xf>
    <xf numFmtId="0" fontId="5" fillId="5" borderId="4" xfId="0" applyFont="1" applyFill="1" applyBorder="1" applyAlignment="1">
      <alignment horizontal="centerContinuous" vertical="center"/>
    </xf>
    <xf numFmtId="0" fontId="5" fillId="5" borderId="5" xfId="0" applyFont="1" applyFill="1" applyBorder="1" applyAlignment="1">
      <alignment horizontal="centerContinuous" vertical="center"/>
    </xf>
    <xf numFmtId="0" fontId="6" fillId="5" borderId="3" xfId="0" applyFont="1" applyFill="1" applyBorder="1" applyAlignment="1">
      <alignment horizontal="centerContinuous" vertical="center"/>
    </xf>
    <xf numFmtId="0" fontId="6" fillId="5" borderId="4" xfId="0" applyFont="1" applyFill="1" applyBorder="1" applyAlignment="1">
      <alignment horizontal="centerContinuous" vertical="center"/>
    </xf>
    <xf numFmtId="0" fontId="6" fillId="5" borderId="6" xfId="0" applyFont="1" applyFill="1" applyBorder="1" applyAlignment="1">
      <alignment horizontal="centerContinuous" vertical="center"/>
    </xf>
    <xf numFmtId="0" fontId="0" fillId="5" borderId="0" xfId="0" applyFill="1" applyAlignment="1">
      <alignment horizontal="center" vertical="center"/>
    </xf>
    <xf numFmtId="0" fontId="0" fillId="5" borderId="0" xfId="0" applyFill="1" applyAlignment="1">
      <alignment vertical="center" wrapText="1"/>
    </xf>
    <xf numFmtId="0" fontId="4" fillId="5" borderId="7" xfId="0" applyFont="1" applyFill="1" applyBorder="1" applyAlignment="1">
      <alignment vertical="center"/>
    </xf>
    <xf numFmtId="0" fontId="4" fillId="5" borderId="8" xfId="0" applyFont="1" applyFill="1" applyBorder="1" applyAlignment="1">
      <alignment vertical="center"/>
    </xf>
    <xf numFmtId="0" fontId="5" fillId="5" borderId="6" xfId="0" applyFont="1" applyFill="1" applyBorder="1" applyAlignment="1">
      <alignment horizontal="centerContinuous" vertical="center"/>
    </xf>
    <xf numFmtId="164" fontId="6" fillId="5" borderId="3" xfId="0" applyNumberFormat="1" applyFont="1" applyFill="1" applyBorder="1" applyAlignment="1">
      <alignment horizontal="centerContinuous" vertical="center"/>
    </xf>
    <xf numFmtId="164" fontId="6" fillId="5" borderId="5" xfId="0" applyNumberFormat="1" applyFont="1" applyFill="1" applyBorder="1" applyAlignment="1">
      <alignment horizontal="centerContinuous" vertical="center"/>
    </xf>
    <xf numFmtId="9" fontId="17" fillId="5" borderId="6" xfId="0" applyNumberFormat="1" applyFont="1" applyFill="1" applyBorder="1" applyAlignment="1">
      <alignment horizontal="justify" vertical="center"/>
    </xf>
    <xf numFmtId="9" fontId="17" fillId="5" borderId="6" xfId="0" applyNumberFormat="1" applyFont="1" applyFill="1" applyBorder="1" applyAlignment="1" applyProtection="1">
      <alignment horizontal="justify" vertical="center"/>
      <protection locked="0"/>
    </xf>
    <xf numFmtId="1" fontId="17" fillId="5" borderId="6" xfId="0" applyNumberFormat="1" applyFont="1" applyFill="1" applyBorder="1" applyAlignment="1">
      <alignment horizontal="center" vertical="center"/>
    </xf>
    <xf numFmtId="1" fontId="17" fillId="5" borderId="6" xfId="0" applyNumberFormat="1" applyFont="1" applyFill="1" applyBorder="1" applyAlignment="1" applyProtection="1">
      <alignment horizontal="center" vertical="center"/>
      <protection locked="0"/>
    </xf>
    <xf numFmtId="0" fontId="17" fillId="5" borderId="6" xfId="0" applyFont="1" applyFill="1" applyBorder="1" applyAlignment="1" applyProtection="1">
      <alignment horizontal="justify" vertical="center"/>
      <protection locked="0"/>
    </xf>
    <xf numFmtId="10" fontId="17" fillId="5" borderId="6" xfId="0" applyNumberFormat="1" applyFont="1" applyFill="1" applyBorder="1" applyAlignment="1">
      <alignment horizontal="center" vertical="center"/>
    </xf>
    <xf numFmtId="10" fontId="17" fillId="5" borderId="6" xfId="0" applyNumberFormat="1" applyFont="1" applyFill="1" applyBorder="1" applyAlignment="1" applyProtection="1">
      <alignment horizontal="center" vertical="center"/>
      <protection locked="0"/>
    </xf>
    <xf numFmtId="2" fontId="17" fillId="5" borderId="6" xfId="0" applyNumberFormat="1" applyFont="1" applyFill="1" applyBorder="1" applyAlignment="1">
      <alignment horizontal="center" vertical="center" wrapText="1"/>
    </xf>
    <xf numFmtId="0" fontId="18" fillId="5" borderId="6" xfId="0" applyFont="1" applyFill="1" applyBorder="1" applyAlignment="1">
      <alignment horizontal="justify" vertical="center" wrapText="1"/>
    </xf>
    <xf numFmtId="9" fontId="17" fillId="5" borderId="6" xfId="0" applyNumberFormat="1" applyFont="1" applyFill="1" applyBorder="1" applyAlignment="1" applyProtection="1">
      <alignment horizontal="justify" vertical="center" wrapText="1"/>
      <protection locked="0"/>
    </xf>
    <xf numFmtId="0" fontId="20" fillId="5" borderId="6" xfId="0" applyFont="1" applyFill="1" applyBorder="1" applyAlignment="1">
      <alignment horizontal="justify" vertical="center" wrapText="1"/>
    </xf>
    <xf numFmtId="9" fontId="7" fillId="5" borderId="6"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justify" vertical="center" wrapText="1"/>
      <protection locked="0"/>
    </xf>
    <xf numFmtId="3" fontId="17" fillId="5" borderId="6" xfId="0" applyNumberFormat="1" applyFont="1" applyFill="1" applyBorder="1" applyAlignment="1">
      <alignment horizontal="justify" vertical="center" wrapText="1"/>
    </xf>
    <xf numFmtId="9" fontId="17" fillId="5" borderId="6" xfId="0" applyNumberFormat="1" applyFont="1" applyFill="1" applyBorder="1" applyAlignment="1">
      <alignment horizontal="justify" vertical="center" wrapText="1"/>
    </xf>
    <xf numFmtId="9" fontId="17" fillId="5" borderId="6" xfId="2" applyFont="1" applyFill="1" applyBorder="1" applyAlignment="1">
      <alignment horizontal="center" vertical="center"/>
    </xf>
    <xf numFmtId="3" fontId="20" fillId="5" borderId="6" xfId="0" applyNumberFormat="1" applyFont="1" applyFill="1" applyBorder="1" applyAlignment="1">
      <alignment horizontal="justify" vertical="center" wrapText="1"/>
    </xf>
    <xf numFmtId="3" fontId="17" fillId="5" borderId="6" xfId="0" applyNumberFormat="1" applyFont="1" applyFill="1" applyBorder="1" applyAlignment="1">
      <alignment horizontal="center" vertical="center"/>
    </xf>
    <xf numFmtId="3" fontId="17" fillId="5" borderId="6" xfId="0" applyNumberFormat="1" applyFont="1" applyFill="1" applyBorder="1" applyAlignment="1">
      <alignment horizontal="justify" vertical="center"/>
    </xf>
    <xf numFmtId="168" fontId="17" fillId="5" borderId="6" xfId="0" applyNumberFormat="1" applyFont="1" applyFill="1" applyBorder="1" applyAlignment="1">
      <alignment horizontal="center" vertical="center"/>
    </xf>
    <xf numFmtId="3" fontId="20" fillId="5" borderId="6" xfId="0" applyNumberFormat="1" applyFont="1" applyFill="1" applyBorder="1" applyAlignment="1" applyProtection="1">
      <alignment horizontal="justify" vertical="center" wrapText="1"/>
      <protection locked="0"/>
    </xf>
    <xf numFmtId="3" fontId="17" fillId="5" borderId="6" xfId="0" applyNumberFormat="1" applyFont="1" applyFill="1" applyBorder="1" applyAlignment="1" applyProtection="1">
      <alignment horizontal="justify" vertical="center"/>
      <protection locked="0"/>
    </xf>
    <xf numFmtId="3" fontId="17" fillId="5" borderId="6" xfId="0" applyNumberFormat="1" applyFont="1" applyFill="1" applyBorder="1" applyAlignment="1" applyProtection="1">
      <alignment horizontal="justify" vertical="center" wrapText="1"/>
      <protection locked="0"/>
    </xf>
    <xf numFmtId="0" fontId="20" fillId="5" borderId="6" xfId="0" applyFont="1" applyFill="1" applyBorder="1" applyAlignment="1" applyProtection="1">
      <alignment horizontal="center" vertical="center"/>
      <protection locked="0"/>
    </xf>
    <xf numFmtId="168" fontId="20" fillId="5" borderId="6" xfId="0" applyNumberFormat="1" applyFont="1" applyFill="1" applyBorder="1" applyAlignment="1" applyProtection="1">
      <alignment horizontal="center" vertical="center"/>
      <protection locked="0"/>
    </xf>
    <xf numFmtId="9" fontId="20" fillId="5" borderId="6" xfId="0" applyNumberFormat="1" applyFont="1" applyFill="1" applyBorder="1" applyAlignment="1" applyProtection="1">
      <alignment horizontal="center" vertical="center"/>
      <protection locked="0"/>
    </xf>
    <xf numFmtId="9" fontId="20" fillId="5" borderId="6" xfId="0" applyNumberFormat="1" applyFont="1" applyFill="1" applyBorder="1" applyAlignment="1" applyProtection="1">
      <alignment horizontal="justify" vertical="center" wrapText="1"/>
      <protection locked="0"/>
    </xf>
    <xf numFmtId="1" fontId="20" fillId="5" borderId="6" xfId="0" applyNumberFormat="1" applyFont="1" applyFill="1" applyBorder="1" applyAlignment="1" applyProtection="1">
      <alignment horizontal="center" vertical="center"/>
      <protection locked="0"/>
    </xf>
    <xf numFmtId="165" fontId="17" fillId="5" borderId="6" xfId="0" applyNumberFormat="1" applyFont="1" applyFill="1" applyBorder="1" applyAlignment="1">
      <alignment horizontal="justify" vertical="center" wrapText="1"/>
    </xf>
    <xf numFmtId="165" fontId="17" fillId="5" borderId="6" xfId="0" applyNumberFormat="1"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locked="0"/>
    </xf>
    <xf numFmtId="9" fontId="20" fillId="5" borderId="6" xfId="0" applyNumberFormat="1" applyFont="1" applyFill="1" applyBorder="1" applyAlignment="1">
      <alignment horizontal="justify" vertical="center" wrapText="1"/>
    </xf>
    <xf numFmtId="9" fontId="20" fillId="5" borderId="6" xfId="0" applyNumberFormat="1" applyFont="1" applyFill="1" applyBorder="1" applyAlignment="1">
      <alignment horizontal="center" vertical="center"/>
    </xf>
    <xf numFmtId="9" fontId="7" fillId="5" borderId="6" xfId="0" applyNumberFormat="1" applyFont="1" applyFill="1" applyBorder="1" applyAlignment="1">
      <alignment horizontal="justify" vertical="center" wrapText="1"/>
    </xf>
    <xf numFmtId="0" fontId="20" fillId="5" borderId="6" xfId="0" applyFont="1" applyFill="1" applyBorder="1" applyAlignment="1">
      <alignment horizontal="center" vertical="center"/>
    </xf>
    <xf numFmtId="9" fontId="20" fillId="5" borderId="6" xfId="0" applyNumberFormat="1" applyFont="1" applyFill="1" applyBorder="1" applyAlignment="1">
      <alignment horizontal="justify" vertical="center"/>
    </xf>
    <xf numFmtId="9" fontId="21" fillId="5" borderId="6" xfId="0" applyNumberFormat="1" applyFont="1" applyFill="1" applyBorder="1" applyAlignment="1">
      <alignment horizontal="justify" vertical="center" wrapText="1"/>
    </xf>
    <xf numFmtId="9" fontId="20" fillId="5" borderId="6" xfId="0" applyNumberFormat="1" applyFont="1" applyFill="1" applyBorder="1" applyAlignment="1" applyProtection="1">
      <alignment horizontal="justify" vertical="center"/>
      <protection locked="0"/>
    </xf>
    <xf numFmtId="9" fontId="21" fillId="5" borderId="6" xfId="0" applyNumberFormat="1" applyFont="1" applyFill="1" applyBorder="1" applyAlignment="1" applyProtection="1">
      <alignment horizontal="justify" vertical="center" wrapText="1"/>
      <protection locked="0"/>
    </xf>
    <xf numFmtId="1" fontId="17" fillId="5" borderId="6" xfId="0" applyNumberFormat="1" applyFont="1" applyFill="1" applyBorder="1" applyAlignment="1">
      <alignment horizontal="justify" vertical="center" wrapText="1"/>
    </xf>
    <xf numFmtId="1" fontId="20" fillId="5" borderId="6" xfId="0" applyNumberFormat="1" applyFont="1" applyFill="1" applyBorder="1" applyAlignment="1">
      <alignment horizontal="center" vertical="center"/>
    </xf>
    <xf numFmtId="169" fontId="17" fillId="5" borderId="6" xfId="0" applyNumberFormat="1" applyFont="1" applyFill="1" applyBorder="1" applyAlignment="1">
      <alignment horizontal="center" vertical="center" wrapText="1"/>
    </xf>
    <xf numFmtId="0" fontId="20" fillId="5" borderId="6" xfId="0" applyFont="1" applyFill="1" applyBorder="1" applyAlignment="1" applyProtection="1">
      <alignment horizontal="justify" vertical="center"/>
      <protection locked="0"/>
    </xf>
    <xf numFmtId="165" fontId="20" fillId="5" borderId="6" xfId="0" applyNumberFormat="1" applyFont="1" applyFill="1" applyBorder="1" applyAlignment="1">
      <alignment horizontal="center" vertical="center"/>
    </xf>
    <xf numFmtId="165" fontId="20" fillId="5" borderId="6" xfId="0" applyNumberFormat="1" applyFont="1" applyFill="1" applyBorder="1" applyAlignment="1" applyProtection="1">
      <alignment horizontal="center" vertical="center"/>
      <protection locked="0"/>
    </xf>
    <xf numFmtId="10" fontId="20" fillId="5" borderId="6" xfId="0" applyNumberFormat="1" applyFont="1" applyFill="1" applyBorder="1" applyAlignment="1">
      <alignment horizontal="center" vertical="center"/>
    </xf>
    <xf numFmtId="10" fontId="20" fillId="5" borderId="6" xfId="0" applyNumberFormat="1" applyFont="1" applyFill="1" applyBorder="1" applyAlignment="1" applyProtection="1">
      <alignment horizontal="center" vertical="center"/>
      <protection locked="0"/>
    </xf>
    <xf numFmtId="170" fontId="17" fillId="5" borderId="6" xfId="0" applyNumberFormat="1" applyFont="1" applyFill="1" applyBorder="1" applyAlignment="1">
      <alignment horizontal="justify" vertical="center" wrapText="1"/>
    </xf>
    <xf numFmtId="170" fontId="17" fillId="5" borderId="6" xfId="0" applyNumberFormat="1" applyFont="1" applyFill="1" applyBorder="1" applyAlignment="1">
      <alignment horizontal="center" vertical="center" wrapText="1"/>
    </xf>
    <xf numFmtId="171" fontId="17" fillId="5" borderId="6" xfId="0" applyNumberFormat="1" applyFont="1" applyFill="1" applyBorder="1" applyAlignment="1">
      <alignment horizontal="center" vertical="center"/>
    </xf>
    <xf numFmtId="10" fontId="17" fillId="5" borderId="6" xfId="0" applyNumberFormat="1" applyFont="1" applyFill="1" applyBorder="1" applyAlignment="1">
      <alignment horizontal="justify" vertical="center"/>
    </xf>
    <xf numFmtId="0" fontId="20" fillId="5" borderId="6" xfId="0" applyFont="1" applyFill="1" applyBorder="1" applyAlignment="1">
      <alignment horizontal="center" vertical="center" wrapText="1"/>
    </xf>
    <xf numFmtId="1" fontId="21" fillId="5" borderId="6" xfId="0" applyNumberFormat="1" applyFont="1" applyFill="1" applyBorder="1" applyAlignment="1">
      <alignment horizontal="center" vertical="center"/>
    </xf>
    <xf numFmtId="9" fontId="20" fillId="5" borderId="6" xfId="0" applyNumberFormat="1" applyFont="1" applyFill="1" applyBorder="1" applyAlignment="1" applyProtection="1">
      <alignment horizontal="center" vertical="center" wrapText="1"/>
      <protection locked="0"/>
    </xf>
    <xf numFmtId="10" fontId="17" fillId="5" borderId="6" xfId="0" applyNumberFormat="1" applyFont="1" applyFill="1" applyBorder="1" applyAlignment="1">
      <alignment horizontal="center" vertical="center" wrapText="1"/>
    </xf>
    <xf numFmtId="10" fontId="17" fillId="5" borderId="6" xfId="0" applyNumberFormat="1" applyFont="1" applyFill="1" applyBorder="1" applyAlignment="1" applyProtection="1">
      <alignment horizontal="center" vertical="center" wrapText="1"/>
      <protection locked="0"/>
    </xf>
    <xf numFmtId="0" fontId="20" fillId="5" borderId="6" xfId="0" applyFont="1" applyFill="1" applyBorder="1" applyAlignment="1">
      <alignment horizontal="justify" vertical="center"/>
    </xf>
    <xf numFmtId="0" fontId="11" fillId="5" borderId="9"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8" fillId="5" borderId="6" xfId="0" applyFont="1" applyFill="1" applyBorder="1" applyAlignment="1">
      <alignment horizontal="centerContinuous" vertical="center" wrapText="1"/>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10" fontId="7" fillId="5" borderId="6"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0" fontId="0" fillId="0" borderId="20" xfId="0" applyBorder="1"/>
    <xf numFmtId="0" fontId="0" fillId="0" borderId="0" xfId="0" applyAlignment="1">
      <alignment horizontal="center"/>
    </xf>
    <xf numFmtId="173" fontId="0" fillId="0" borderId="0" xfId="0" applyNumberFormat="1"/>
    <xf numFmtId="0" fontId="0" fillId="0" borderId="0" xfId="0" applyBorder="1" applyAlignment="1">
      <alignment horizontal="center"/>
    </xf>
    <xf numFmtId="1" fontId="0" fillId="0" borderId="0" xfId="0" applyNumberFormat="1"/>
    <xf numFmtId="2" fontId="0" fillId="0" borderId="0" xfId="0" applyNumberFormat="1"/>
    <xf numFmtId="0" fontId="0" fillId="0" borderId="19" xfId="0" applyBorder="1" applyAlignment="1">
      <alignment horizontal="center"/>
    </xf>
    <xf numFmtId="0" fontId="0" fillId="0" borderId="20" xfId="0" applyBorder="1" applyAlignment="1">
      <alignment horizontal="center"/>
    </xf>
    <xf numFmtId="0" fontId="0" fillId="0" borderId="6" xfId="0" applyBorder="1" applyAlignment="1">
      <alignment horizontal="center" vertical="center"/>
    </xf>
    <xf numFmtId="9" fontId="0" fillId="0" borderId="6" xfId="0" applyNumberFormat="1" applyBorder="1" applyAlignment="1">
      <alignment horizontal="center" vertical="center"/>
    </xf>
    <xf numFmtId="10" fontId="0" fillId="0" borderId="0" xfId="2" applyNumberFormat="1" applyFont="1" applyBorder="1"/>
    <xf numFmtId="0" fontId="0" fillId="0" borderId="6" xfId="0" applyBorder="1" applyAlignment="1">
      <alignment horizontal="justify" vertical="center" wrapText="1"/>
    </xf>
    <xf numFmtId="10" fontId="0" fillId="0" borderId="21" xfId="2" applyNumberFormat="1" applyFont="1" applyBorder="1"/>
    <xf numFmtId="0" fontId="0" fillId="0" borderId="6" xfId="0" applyBorder="1" applyAlignment="1">
      <alignment horizontal="justify" vertical="center"/>
    </xf>
    <xf numFmtId="10" fontId="0" fillId="0" borderId="22" xfId="2" applyNumberFormat="1" applyFont="1" applyBorder="1"/>
    <xf numFmtId="0" fontId="0" fillId="0" borderId="23" xfId="0" applyBorder="1"/>
    <xf numFmtId="10" fontId="0" fillId="0" borderId="6" xfId="0" applyNumberFormat="1" applyBorder="1" applyAlignment="1">
      <alignment horizontal="center" vertical="center"/>
    </xf>
    <xf numFmtId="9" fontId="0" fillId="0" borderId="0" xfId="0" applyNumberFormat="1"/>
    <xf numFmtId="10" fontId="0" fillId="0" borderId="0" xfId="0" applyNumberFormat="1"/>
    <xf numFmtId="10" fontId="0" fillId="0" borderId="0" xfId="2" applyNumberFormat="1" applyFont="1"/>
    <xf numFmtId="0" fontId="0" fillId="5" borderId="0" xfId="0" applyFill="1" applyAlignment="1">
      <alignment horizontal="center"/>
    </xf>
    <xf numFmtId="0" fontId="0" fillId="3" borderId="0" xfId="0" applyFill="1" applyAlignment="1">
      <alignment horizontal="center"/>
    </xf>
    <xf numFmtId="0" fontId="7" fillId="5" borderId="0" xfId="0" applyFont="1" applyFill="1" applyAlignment="1" applyProtection="1">
      <alignment horizontal="center" vertical="center" wrapText="1"/>
      <protection locked="0"/>
    </xf>
    <xf numFmtId="0" fontId="7" fillId="5" borderId="0" xfId="0" applyFont="1" applyFill="1" applyProtection="1">
      <protection locked="0"/>
    </xf>
    <xf numFmtId="0" fontId="7" fillId="5" borderId="0" xfId="0" applyFont="1" applyFill="1" applyAlignment="1" applyProtection="1">
      <alignment horizontal="left" wrapText="1"/>
      <protection locked="0"/>
    </xf>
    <xf numFmtId="0" fontId="7" fillId="5" borderId="0" xfId="0" applyFont="1" applyFill="1" applyAlignment="1" applyProtection="1">
      <alignment wrapText="1"/>
      <protection locked="0"/>
    </xf>
    <xf numFmtId="0" fontId="7" fillId="5" borderId="0" xfId="0" applyFont="1" applyFill="1" applyAlignment="1" applyProtection="1">
      <alignment horizontal="center" vertical="center"/>
      <protection locked="0"/>
    </xf>
    <xf numFmtId="0" fontId="7" fillId="5" borderId="0" xfId="0" applyFont="1" applyFill="1" applyAlignment="1" applyProtection="1">
      <alignment horizontal="center"/>
      <protection locked="0"/>
    </xf>
    <xf numFmtId="0" fontId="7" fillId="5" borderId="0" xfId="0" applyFont="1" applyFill="1" applyAlignment="1" applyProtection="1">
      <alignment vertical="center" wrapText="1"/>
      <protection locked="0"/>
    </xf>
    <xf numFmtId="0" fontId="9" fillId="5" borderId="3" xfId="0" applyFont="1" applyFill="1" applyBorder="1" applyAlignment="1">
      <alignment horizontal="centerContinuous" vertical="center" wrapText="1"/>
    </xf>
    <xf numFmtId="0" fontId="9" fillId="5" borderId="4" xfId="0" applyFont="1" applyFill="1" applyBorder="1" applyAlignment="1">
      <alignment horizontal="centerContinuous" vertical="center" wrapText="1"/>
    </xf>
    <xf numFmtId="0" fontId="9" fillId="5" borderId="5" xfId="0" applyFont="1" applyFill="1" applyBorder="1" applyAlignment="1">
      <alignment horizontal="centerContinuous" vertical="center" wrapText="1"/>
    </xf>
    <xf numFmtId="0" fontId="10" fillId="5" borderId="5" xfId="0" applyFont="1" applyFill="1" applyBorder="1" applyAlignment="1">
      <alignment horizontal="centerContinuous" vertical="center" wrapText="1"/>
    </xf>
    <xf numFmtId="0" fontId="10" fillId="5" borderId="6" xfId="0" applyFont="1" applyFill="1" applyBorder="1" applyAlignment="1">
      <alignment horizontal="centerContinuous" vertical="center" wrapText="1"/>
    </xf>
    <xf numFmtId="0" fontId="11" fillId="5" borderId="6" xfId="0" applyFont="1" applyFill="1" applyBorder="1" applyAlignment="1">
      <alignment horizontal="centerContinuous" vertical="center" wrapText="1"/>
    </xf>
    <xf numFmtId="0" fontId="11" fillId="5" borderId="6" xfId="0" applyFont="1" applyFill="1" applyBorder="1" applyAlignment="1" applyProtection="1">
      <alignment horizontal="centerContinuous" vertical="center" wrapText="1"/>
      <protection locked="0"/>
    </xf>
    <xf numFmtId="0" fontId="10" fillId="5" borderId="6" xfId="0" applyFont="1" applyFill="1" applyBorder="1" applyAlignment="1" applyProtection="1">
      <alignment horizontal="centerContinuous" vertical="center" wrapText="1"/>
      <protection locked="0"/>
    </xf>
    <xf numFmtId="0" fontId="10" fillId="5" borderId="9" xfId="0" applyFont="1" applyFill="1" applyBorder="1" applyAlignment="1">
      <alignment horizontal="center" vertical="top" wrapText="1"/>
    </xf>
    <xf numFmtId="14" fontId="10" fillId="5" borderId="9" xfId="0" applyNumberFormat="1" applyFont="1" applyFill="1" applyBorder="1" applyAlignment="1">
      <alignment horizontal="center" vertical="top"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6" xfId="0" quotePrefix="1" applyFont="1" applyFill="1" applyBorder="1" applyAlignment="1">
      <alignment horizontal="center" vertical="center" wrapText="1"/>
    </xf>
    <xf numFmtId="0" fontId="11" fillId="5" borderId="6" xfId="0" applyFont="1" applyFill="1" applyBorder="1" applyAlignment="1">
      <alignment horizontal="center" vertical="center" wrapText="1"/>
    </xf>
    <xf numFmtId="0" fontId="10" fillId="5" borderId="6" xfId="0" quotePrefix="1" applyFont="1" applyFill="1" applyBorder="1" applyAlignment="1" applyProtection="1">
      <alignment horizontal="center" vertical="center" wrapText="1"/>
      <protection locked="0"/>
    </xf>
    <xf numFmtId="0" fontId="11" fillId="5" borderId="6" xfId="0" applyFont="1" applyFill="1" applyBorder="1" applyAlignment="1" applyProtection="1">
      <alignment horizontal="center" vertical="center" wrapText="1"/>
      <protection locked="0"/>
    </xf>
    <xf numFmtId="0" fontId="7" fillId="5" borderId="9" xfId="0" applyFont="1" applyFill="1" applyBorder="1" applyAlignment="1">
      <alignment horizontal="center" vertical="center" wrapText="1"/>
    </xf>
    <xf numFmtId="0" fontId="7" fillId="5" borderId="9" xfId="0" applyFont="1" applyFill="1" applyBorder="1" applyAlignment="1">
      <alignment horizontal="left" vertical="center" wrapText="1"/>
    </xf>
    <xf numFmtId="0" fontId="7" fillId="5" borderId="9" xfId="0" applyFont="1" applyFill="1" applyBorder="1" applyAlignment="1">
      <alignment vertical="center" wrapText="1"/>
    </xf>
    <xf numFmtId="0" fontId="7" fillId="5" borderId="9" xfId="0" applyFont="1" applyFill="1" applyBorder="1" applyAlignment="1">
      <alignment horizontal="center" vertical="center"/>
    </xf>
    <xf numFmtId="0" fontId="7" fillId="5" borderId="6" xfId="0" applyFont="1" applyFill="1" applyBorder="1" applyAlignment="1">
      <alignment vertical="center" wrapText="1"/>
    </xf>
    <xf numFmtId="0" fontId="7" fillId="5" borderId="6" xfId="0" applyFont="1" applyFill="1" applyBorder="1" applyAlignment="1">
      <alignment horizontal="left" vertical="center" wrapText="1"/>
    </xf>
    <xf numFmtId="0" fontId="7" fillId="5" borderId="6" xfId="0" applyFont="1" applyFill="1" applyBorder="1" applyAlignment="1">
      <alignment horizontal="center" vertical="center"/>
    </xf>
    <xf numFmtId="9" fontId="7" fillId="5" borderId="6" xfId="0" applyNumberFormat="1" applyFont="1" applyFill="1" applyBorder="1" applyAlignment="1">
      <alignment horizontal="center" vertical="center"/>
    </xf>
    <xf numFmtId="1" fontId="7" fillId="5" borderId="6" xfId="2" applyNumberFormat="1" applyFont="1" applyFill="1" applyBorder="1" applyAlignment="1" applyProtection="1">
      <alignment horizontal="center" vertical="center"/>
    </xf>
    <xf numFmtId="9" fontId="7" fillId="5" borderId="6" xfId="0" applyNumberFormat="1" applyFont="1" applyFill="1" applyBorder="1" applyAlignment="1" applyProtection="1">
      <alignment horizontal="center" vertical="center" wrapText="1"/>
      <protection locked="0"/>
    </xf>
    <xf numFmtId="9" fontId="7" fillId="5" borderId="6" xfId="2" applyFont="1" applyFill="1" applyBorder="1" applyAlignment="1" applyProtection="1">
      <alignment horizontal="center" vertical="center" wrapText="1"/>
    </xf>
    <xf numFmtId="0" fontId="7" fillId="5" borderId="6" xfId="0" applyFont="1" applyFill="1" applyBorder="1" applyAlignment="1" applyProtection="1">
      <alignment horizontal="left" vertical="center" wrapText="1"/>
      <protection locked="0"/>
    </xf>
    <xf numFmtId="0" fontId="7" fillId="5" borderId="6" xfId="0" applyFont="1" applyFill="1" applyBorder="1" applyAlignment="1" applyProtection="1">
      <alignment horizontal="center" vertical="center" wrapText="1"/>
      <protection locked="0"/>
    </xf>
    <xf numFmtId="0" fontId="7" fillId="5" borderId="6" xfId="0" applyFont="1" applyFill="1" applyBorder="1" applyAlignment="1" applyProtection="1">
      <alignment horizontal="center" vertical="center"/>
      <protection locked="0"/>
    </xf>
    <xf numFmtId="9" fontId="7" fillId="5" borderId="6" xfId="0" applyNumberFormat="1" applyFont="1" applyFill="1" applyBorder="1" applyAlignment="1">
      <alignment horizontal="center" vertical="center" wrapText="1"/>
    </xf>
    <xf numFmtId="9" fontId="7" fillId="5" borderId="5" xfId="0"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9" fontId="7" fillId="5" borderId="5" xfId="0" applyNumberFormat="1"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wrapText="1"/>
      <protection locked="0"/>
    </xf>
    <xf numFmtId="0" fontId="7" fillId="5" borderId="6" xfId="0" applyFont="1" applyFill="1" applyBorder="1" applyAlignment="1">
      <alignment horizontal="center" vertical="center" wrapText="1"/>
    </xf>
    <xf numFmtId="9" fontId="7" fillId="5" borderId="8"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pplyProtection="1">
      <alignment horizontal="center" vertical="center" wrapText="1"/>
      <protection locked="0"/>
    </xf>
    <xf numFmtId="9" fontId="7" fillId="5" borderId="8" xfId="0" applyNumberFormat="1" applyFont="1" applyFill="1" applyBorder="1" applyAlignment="1" applyProtection="1">
      <alignment horizontal="center" vertical="center" wrapText="1"/>
      <protection locked="0"/>
    </xf>
    <xf numFmtId="0" fontId="7" fillId="5" borderId="8" xfId="0" applyFont="1" applyFill="1" applyBorder="1" applyAlignment="1" applyProtection="1">
      <alignment horizontal="center" vertical="center" wrapText="1"/>
      <protection locked="0"/>
    </xf>
    <xf numFmtId="10" fontId="7" fillId="5" borderId="9" xfId="0" applyNumberFormat="1" applyFont="1" applyFill="1" applyBorder="1" applyAlignment="1">
      <alignment horizontal="center" vertical="center" wrapText="1"/>
    </xf>
    <xf numFmtId="10" fontId="7" fillId="5" borderId="9" xfId="0" applyNumberFormat="1" applyFont="1" applyFill="1" applyBorder="1" applyAlignment="1" applyProtection="1">
      <alignment horizontal="center" vertical="center" wrapText="1"/>
      <protection locked="0"/>
    </xf>
    <xf numFmtId="0" fontId="7" fillId="5" borderId="6" xfId="0" applyFont="1" applyFill="1" applyBorder="1" applyAlignment="1" applyProtection="1">
      <alignment horizontal="center" wrapText="1"/>
      <protection locked="0"/>
    </xf>
    <xf numFmtId="10" fontId="7" fillId="5" borderId="6" xfId="0" applyNumberFormat="1" applyFont="1" applyFill="1" applyBorder="1" applyAlignment="1" applyProtection="1">
      <alignment horizontal="center" vertical="center" wrapText="1"/>
      <protection locked="0"/>
    </xf>
    <xf numFmtId="10" fontId="7" fillId="5" borderId="5" xfId="0" applyNumberFormat="1" applyFont="1" applyFill="1" applyBorder="1" applyAlignment="1" applyProtection="1">
      <alignment horizontal="center" vertical="center" wrapText="1"/>
      <protection locked="0"/>
    </xf>
    <xf numFmtId="0" fontId="7" fillId="5" borderId="0" xfId="0" applyFont="1" applyFill="1" applyAlignment="1">
      <alignment horizontal="center" vertical="center" wrapText="1"/>
    </xf>
    <xf numFmtId="0" fontId="7" fillId="5" borderId="6" xfId="0" applyFont="1" applyFill="1" applyBorder="1" applyAlignment="1" applyProtection="1">
      <alignment horizontal="center"/>
      <protection locked="0"/>
    </xf>
    <xf numFmtId="3" fontId="7" fillId="5" borderId="6" xfId="0" applyNumberFormat="1" applyFont="1" applyFill="1" applyBorder="1" applyAlignment="1">
      <alignment horizontal="center" vertical="center"/>
    </xf>
    <xf numFmtId="3" fontId="7" fillId="5" borderId="6" xfId="0" applyNumberFormat="1" applyFont="1" applyFill="1" applyBorder="1" applyAlignment="1" applyProtection="1">
      <alignment horizontal="center" vertical="center" wrapText="1"/>
      <protection locked="0"/>
    </xf>
    <xf numFmtId="3" fontId="7" fillId="5" borderId="6" xfId="0" applyNumberFormat="1" applyFont="1" applyFill="1" applyBorder="1" applyAlignment="1" applyProtection="1">
      <alignment horizontal="center" vertical="center"/>
      <protection locked="0"/>
    </xf>
    <xf numFmtId="3" fontId="7" fillId="5" borderId="6" xfId="0" applyNumberFormat="1" applyFont="1" applyFill="1" applyBorder="1" applyAlignment="1" applyProtection="1">
      <alignment horizontal="left" vertical="center" wrapText="1"/>
      <protection locked="0"/>
    </xf>
    <xf numFmtId="0" fontId="7" fillId="5" borderId="5" xfId="0" applyFont="1" applyFill="1" applyBorder="1" applyAlignment="1" applyProtection="1">
      <alignment horizontal="center" vertical="center"/>
      <protection locked="0"/>
    </xf>
    <xf numFmtId="0" fontId="20" fillId="5" borderId="5" xfId="0" applyFont="1" applyFill="1" applyBorder="1" applyAlignment="1" applyProtection="1">
      <alignment horizontal="center" vertical="center" wrapText="1"/>
      <protection locked="0"/>
    </xf>
    <xf numFmtId="0" fontId="7" fillId="5" borderId="6" xfId="0" applyFont="1" applyFill="1" applyBorder="1" applyAlignment="1">
      <alignment horizontal="justify" vertical="center" wrapText="1"/>
    </xf>
    <xf numFmtId="9" fontId="7" fillId="5" borderId="6" xfId="0" applyNumberFormat="1" applyFont="1" applyFill="1" applyBorder="1" applyAlignment="1" applyProtection="1">
      <alignment horizontal="left" vertical="center" wrapText="1"/>
      <protection locked="0"/>
    </xf>
    <xf numFmtId="0" fontId="7" fillId="5" borderId="6" xfId="0" applyFont="1" applyFill="1" applyBorder="1" applyAlignment="1">
      <alignment horizontal="center" vertical="center" wrapText="1" readingOrder="1"/>
    </xf>
    <xf numFmtId="0" fontId="7" fillId="5" borderId="0" xfId="0" applyFont="1" applyFill="1" applyAlignment="1">
      <alignment vertical="center" wrapText="1"/>
    </xf>
    <xf numFmtId="1" fontId="7" fillId="5" borderId="6" xfId="0" applyNumberFormat="1" applyFont="1" applyFill="1" applyBorder="1" applyAlignment="1">
      <alignment horizontal="center" vertical="center" wrapText="1"/>
    </xf>
    <xf numFmtId="49" fontId="7" fillId="5" borderId="6" xfId="0" applyNumberFormat="1" applyFont="1" applyFill="1" applyBorder="1" applyAlignment="1" applyProtection="1">
      <alignment horizontal="center" vertical="center" wrapText="1"/>
      <protection locked="0"/>
    </xf>
    <xf numFmtId="9" fontId="7" fillId="5" borderId="6" xfId="2" applyFont="1" applyFill="1" applyBorder="1" applyAlignment="1" applyProtection="1">
      <alignment horizontal="center" vertical="center" wrapText="1"/>
      <protection locked="0"/>
    </xf>
    <xf numFmtId="0" fontId="7" fillId="5" borderId="6" xfId="0" applyFont="1" applyFill="1" applyBorder="1" applyAlignment="1" applyProtection="1">
      <alignment vertical="center" wrapText="1"/>
      <protection locked="0"/>
    </xf>
    <xf numFmtId="16" fontId="7" fillId="5" borderId="6" xfId="0" quotePrefix="1" applyNumberFormat="1" applyFont="1" applyFill="1" applyBorder="1" applyAlignment="1" applyProtection="1">
      <alignment horizontal="center" vertical="center" wrapText="1"/>
      <protection locked="0"/>
    </xf>
    <xf numFmtId="165" fontId="7" fillId="5" borderId="6" xfId="2" applyNumberFormat="1" applyFont="1" applyFill="1" applyBorder="1" applyAlignment="1" applyProtection="1">
      <alignment horizontal="center" vertical="center" wrapText="1"/>
      <protection locked="0"/>
    </xf>
    <xf numFmtId="9" fontId="7" fillId="5" borderId="6" xfId="0" applyNumberFormat="1" applyFont="1" applyFill="1" applyBorder="1" applyAlignment="1" applyProtection="1">
      <alignment horizontal="center"/>
      <protection locked="0"/>
    </xf>
    <xf numFmtId="9" fontId="7" fillId="5" borderId="6" xfId="2" applyFont="1" applyFill="1" applyBorder="1" applyAlignment="1" applyProtection="1">
      <alignment horizontal="center" vertical="center"/>
    </xf>
    <xf numFmtId="0" fontId="7" fillId="5" borderId="6" xfId="2" applyNumberFormat="1" applyFont="1" applyFill="1" applyBorder="1" applyAlignment="1" applyProtection="1">
      <alignment horizontal="center" vertical="center"/>
    </xf>
    <xf numFmtId="9" fontId="7" fillId="5" borderId="6" xfId="2" applyFont="1" applyFill="1" applyBorder="1" applyAlignment="1" applyProtection="1">
      <alignment horizontal="center" vertical="center"/>
      <protection locked="0"/>
    </xf>
    <xf numFmtId="9" fontId="7" fillId="5" borderId="0" xfId="0" applyNumberFormat="1" applyFont="1" applyFill="1" applyProtection="1">
      <protection locked="0"/>
    </xf>
    <xf numFmtId="0" fontId="7" fillId="5" borderId="6" xfId="3" applyFont="1" applyFill="1" applyBorder="1" applyAlignment="1" applyProtection="1">
      <alignment vertical="center" wrapText="1"/>
    </xf>
    <xf numFmtId="0" fontId="7" fillId="5" borderId="9" xfId="0" applyFont="1" applyFill="1" applyBorder="1" applyAlignment="1" applyProtection="1">
      <alignment horizontal="center" vertical="center"/>
      <protection locked="0"/>
    </xf>
    <xf numFmtId="0" fontId="7" fillId="5" borderId="9" xfId="0" applyFont="1" applyFill="1" applyBorder="1" applyAlignment="1" applyProtection="1">
      <alignment horizontal="left" vertical="center" wrapText="1"/>
      <protection locked="0"/>
    </xf>
    <xf numFmtId="9" fontId="7" fillId="5" borderId="9" xfId="0" applyNumberFormat="1" applyFont="1" applyFill="1" applyBorder="1" applyAlignment="1" applyProtection="1">
      <alignment horizontal="center" vertical="center"/>
      <protection locked="0"/>
    </xf>
    <xf numFmtId="0" fontId="7" fillId="5" borderId="6" xfId="2" applyNumberFormat="1" applyFont="1" applyFill="1" applyBorder="1" applyAlignment="1" applyProtection="1">
      <alignment horizontal="center" vertical="center" wrapText="1"/>
      <protection locked="0"/>
    </xf>
    <xf numFmtId="0" fontId="7" fillId="5" borderId="6" xfId="2" applyNumberFormat="1" applyFont="1" applyFill="1" applyBorder="1" applyAlignment="1" applyProtection="1">
      <alignment horizontal="center" vertical="center"/>
      <protection locked="0"/>
    </xf>
    <xf numFmtId="9" fontId="7" fillId="5" borderId="5" xfId="0" applyNumberFormat="1" applyFont="1" applyFill="1" applyBorder="1" applyAlignment="1" applyProtection="1">
      <alignment horizontal="center" vertical="center"/>
      <protection locked="0"/>
    </xf>
    <xf numFmtId="0" fontId="7" fillId="5" borderId="5" xfId="0" applyFont="1" applyFill="1" applyBorder="1" applyAlignment="1" applyProtection="1">
      <alignment wrapText="1"/>
      <protection locked="0"/>
    </xf>
    <xf numFmtId="3" fontId="7" fillId="5" borderId="6" xfId="0" applyNumberFormat="1" applyFont="1" applyFill="1" applyBorder="1" applyAlignment="1">
      <alignment horizontal="center" vertical="center" wrapText="1"/>
    </xf>
    <xf numFmtId="166" fontId="7" fillId="5" borderId="6" xfId="1" applyNumberFormat="1" applyFont="1" applyFill="1" applyBorder="1" applyAlignment="1" applyProtection="1">
      <alignment horizontal="center" vertical="center" wrapText="1"/>
      <protection locked="0"/>
    </xf>
    <xf numFmtId="0" fontId="7" fillId="5" borderId="8" xfId="0" applyFont="1" applyFill="1" applyBorder="1" applyAlignment="1" applyProtection="1">
      <alignment horizontal="center" vertical="center"/>
      <protection locked="0"/>
    </xf>
    <xf numFmtId="166" fontId="7" fillId="5" borderId="8" xfId="1" applyNumberFormat="1" applyFont="1" applyFill="1" applyBorder="1" applyAlignment="1" applyProtection="1">
      <alignment horizontal="center" vertical="center"/>
      <protection locked="0"/>
    </xf>
    <xf numFmtId="9" fontId="7" fillId="5" borderId="8" xfId="0" applyNumberFormat="1" applyFont="1" applyFill="1" applyBorder="1" applyAlignment="1" applyProtection="1">
      <alignment horizontal="center" vertical="center"/>
      <protection locked="0"/>
    </xf>
    <xf numFmtId="0" fontId="7" fillId="5" borderId="8" xfId="0" applyFont="1" applyFill="1" applyBorder="1" applyAlignment="1" applyProtection="1">
      <alignment wrapText="1"/>
      <protection locked="0"/>
    </xf>
    <xf numFmtId="0" fontId="7" fillId="5" borderId="9" xfId="0" applyFont="1" applyFill="1" applyBorder="1" applyAlignment="1" applyProtection="1">
      <alignment wrapText="1"/>
      <protection locked="0"/>
    </xf>
    <xf numFmtId="166" fontId="7" fillId="5" borderId="6" xfId="1" applyNumberFormat="1" applyFont="1" applyFill="1" applyBorder="1" applyAlignment="1">
      <alignment horizontal="center" vertical="center"/>
    </xf>
    <xf numFmtId="10" fontId="7" fillId="5" borderId="8" xfId="0" applyNumberFormat="1" applyFont="1" applyFill="1" applyBorder="1" applyAlignment="1" applyProtection="1">
      <alignment horizontal="center" vertical="center"/>
      <protection locked="0"/>
    </xf>
    <xf numFmtId="0" fontId="7" fillId="5" borderId="6" xfId="1" applyNumberFormat="1" applyFont="1" applyFill="1" applyBorder="1" applyAlignment="1" applyProtection="1">
      <alignment horizontal="center" vertical="center"/>
    </xf>
    <xf numFmtId="0" fontId="7" fillId="5" borderId="6" xfId="0" applyFont="1" applyFill="1" applyBorder="1" applyAlignment="1">
      <alignment horizontal="justify" vertical="center"/>
    </xf>
    <xf numFmtId="0" fontId="23" fillId="5" borderId="6" xfId="0" applyFont="1" applyFill="1" applyBorder="1" applyAlignment="1" applyProtection="1">
      <alignment horizontal="center" vertical="center" wrapText="1"/>
      <protection locked="0"/>
    </xf>
    <xf numFmtId="43" fontId="7" fillId="5" borderId="6" xfId="0" applyNumberFormat="1" applyFont="1" applyFill="1" applyBorder="1" applyAlignment="1" applyProtection="1">
      <alignment horizontal="center" vertical="center" wrapText="1"/>
      <protection locked="0"/>
    </xf>
    <xf numFmtId="9" fontId="7" fillId="5" borderId="6" xfId="2" applyFont="1" applyFill="1" applyBorder="1" applyAlignment="1">
      <alignment horizontal="center" vertical="center" wrapText="1"/>
    </xf>
    <xf numFmtId="0" fontId="17" fillId="5" borderId="6" xfId="0" applyFont="1" applyFill="1" applyBorder="1" applyAlignment="1">
      <alignment vertical="center" wrapText="1"/>
    </xf>
    <xf numFmtId="0" fontId="7" fillId="5" borderId="6" xfId="0" applyFont="1" applyFill="1" applyBorder="1" applyAlignment="1" applyProtection="1">
      <alignment horizontal="justify" vertical="center" wrapText="1"/>
      <protection locked="0"/>
    </xf>
    <xf numFmtId="0" fontId="17" fillId="5" borderId="6" xfId="0" applyFont="1" applyFill="1" applyBorder="1" applyAlignment="1">
      <alignment horizontal="left" vertical="center" wrapText="1"/>
    </xf>
    <xf numFmtId="9" fontId="7" fillId="5" borderId="24" xfId="0" applyNumberFormat="1" applyFont="1" applyFill="1" applyBorder="1" applyAlignment="1">
      <alignment horizontal="center" vertical="center" wrapText="1"/>
    </xf>
    <xf numFmtId="0" fontId="7" fillId="5" borderId="6" xfId="0" applyFont="1" applyFill="1" applyBorder="1" applyProtection="1">
      <protection locked="0"/>
    </xf>
    <xf numFmtId="0" fontId="7" fillId="5" borderId="6" xfId="0" applyFont="1" applyFill="1" applyBorder="1" applyAlignment="1" applyProtection="1">
      <alignment horizontal="justify" vertical="center"/>
      <protection locked="0"/>
    </xf>
    <xf numFmtId="0" fontId="10" fillId="5" borderId="1"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0" fillId="0" borderId="6" xfId="0" applyBorder="1"/>
    <xf numFmtId="0" fontId="0" fillId="0" borderId="6" xfId="0" applyBorder="1" applyAlignment="1">
      <alignment horizontal="center"/>
    </xf>
    <xf numFmtId="9" fontId="0" fillId="0" borderId="6" xfId="2" applyFont="1" applyBorder="1" applyAlignment="1">
      <alignment horizontal="center"/>
    </xf>
    <xf numFmtId="0" fontId="0" fillId="0" borderId="6" xfId="0" applyFill="1" applyBorder="1"/>
    <xf numFmtId="0" fontId="0" fillId="0" borderId="6" xfId="0" applyFill="1" applyBorder="1" applyAlignment="1">
      <alignment horizontal="center"/>
    </xf>
    <xf numFmtId="0" fontId="3" fillId="0" borderId="6" xfId="0" applyFont="1" applyFill="1" applyBorder="1"/>
    <xf numFmtId="1" fontId="0" fillId="6" borderId="6" xfId="2" applyNumberFormat="1" applyFont="1" applyFill="1" applyBorder="1" applyAlignment="1">
      <alignment horizontal="center"/>
    </xf>
    <xf numFmtId="9" fontId="0" fillId="0" borderId="6" xfId="2" applyFont="1" applyBorder="1" applyAlignment="1">
      <alignment horizontal="center" vertical="center"/>
    </xf>
    <xf numFmtId="9" fontId="0" fillId="0" borderId="6" xfId="2" applyFont="1" applyFill="1" applyBorder="1" applyAlignment="1">
      <alignment horizontal="center"/>
    </xf>
    <xf numFmtId="9" fontId="0" fillId="6" borderId="6" xfId="2" applyNumberFormat="1" applyFont="1" applyFill="1" applyBorder="1" applyAlignment="1">
      <alignment horizontal="center"/>
    </xf>
    <xf numFmtId="0" fontId="0" fillId="0" borderId="21" xfId="0" applyBorder="1" applyAlignment="1">
      <alignment horizontal="center"/>
    </xf>
    <xf numFmtId="4" fontId="0" fillId="4" borderId="6" xfId="0" applyNumberFormat="1" applyFill="1" applyBorder="1" applyAlignment="1">
      <alignment horizontal="center"/>
    </xf>
    <xf numFmtId="9" fontId="0" fillId="4" borderId="6" xfId="2" applyFont="1" applyFill="1" applyBorder="1" applyAlignment="1">
      <alignment horizontal="center"/>
    </xf>
    <xf numFmtId="4" fontId="0" fillId="0" borderId="6" xfId="0" applyNumberFormat="1" applyFill="1" applyBorder="1" applyAlignment="1">
      <alignment horizontal="center"/>
    </xf>
    <xf numFmtId="4" fontId="0" fillId="0" borderId="6" xfId="0" applyNumberFormat="1" applyBorder="1" applyAlignment="1">
      <alignment horizontal="center"/>
    </xf>
    <xf numFmtId="2" fontId="0" fillId="4" borderId="6" xfId="2" applyNumberFormat="1" applyFont="1" applyFill="1" applyBorder="1" applyAlignment="1">
      <alignment horizontal="center"/>
    </xf>
    <xf numFmtId="10" fontId="0" fillId="4" borderId="6" xfId="0" applyNumberFormat="1" applyFill="1" applyBorder="1" applyAlignment="1">
      <alignment horizontal="center"/>
    </xf>
    <xf numFmtId="0" fontId="0" fillId="4" borderId="6" xfId="0" applyFill="1" applyBorder="1" applyAlignment="1">
      <alignment horizontal="center"/>
    </xf>
    <xf numFmtId="9" fontId="0" fillId="4" borderId="6" xfId="0" applyNumberFormat="1" applyFill="1" applyBorder="1" applyAlignment="1">
      <alignment horizontal="center"/>
    </xf>
    <xf numFmtId="9" fontId="0" fillId="4" borderId="6" xfId="2" applyNumberFormat="1" applyFont="1" applyFill="1" applyBorder="1" applyAlignment="1">
      <alignment horizontal="center"/>
    </xf>
    <xf numFmtId="9" fontId="0" fillId="0" borderId="6" xfId="2" applyNumberFormat="1" applyFont="1" applyBorder="1" applyAlignment="1">
      <alignment horizontal="center"/>
    </xf>
    <xf numFmtId="9" fontId="0" fillId="0" borderId="6" xfId="0" applyNumberFormat="1" applyBorder="1" applyAlignment="1">
      <alignment horizontal="center"/>
    </xf>
    <xf numFmtId="165" fontId="0" fillId="4" borderId="6" xfId="0" applyNumberFormat="1" applyFill="1" applyBorder="1" applyAlignment="1">
      <alignment horizontal="center"/>
    </xf>
    <xf numFmtId="10" fontId="12" fillId="4" borderId="6" xfId="0" applyNumberFormat="1" applyFont="1" applyFill="1" applyBorder="1" applyAlignment="1">
      <alignment horizontal="center"/>
    </xf>
    <xf numFmtId="10" fontId="0" fillId="5" borderId="6" xfId="0" applyNumberFormat="1" applyFill="1" applyBorder="1" applyAlignment="1">
      <alignment horizontal="center"/>
    </xf>
    <xf numFmtId="165" fontId="0" fillId="0" borderId="6" xfId="2" applyNumberFormat="1" applyFont="1" applyBorder="1" applyAlignment="1">
      <alignment horizontal="center"/>
    </xf>
    <xf numFmtId="10" fontId="0" fillId="0" borderId="6" xfId="2" applyNumberFormat="1" applyFont="1" applyBorder="1" applyAlignment="1">
      <alignment horizontal="center"/>
    </xf>
    <xf numFmtId="2" fontId="0" fillId="5" borderId="6" xfId="2" applyNumberFormat="1" applyFont="1" applyFill="1" applyBorder="1" applyAlignment="1">
      <alignment horizontal="center"/>
    </xf>
    <xf numFmtId="2" fontId="0" fillId="6" borderId="6" xfId="2" applyNumberFormat="1" applyFont="1" applyFill="1" applyBorder="1" applyAlignment="1">
      <alignment horizontal="center"/>
    </xf>
    <xf numFmtId="2" fontId="0" fillId="0" borderId="6" xfId="2" applyNumberFormat="1" applyFont="1" applyBorder="1" applyAlignment="1">
      <alignment horizontal="center"/>
    </xf>
    <xf numFmtId="9" fontId="0" fillId="5" borderId="6" xfId="2" applyFont="1" applyFill="1" applyBorder="1" applyAlignment="1">
      <alignment horizontal="center"/>
    </xf>
    <xf numFmtId="10" fontId="0" fillId="5" borderId="6" xfId="2" applyNumberFormat="1" applyFont="1" applyFill="1" applyBorder="1" applyAlignment="1">
      <alignment horizontal="center"/>
    </xf>
    <xf numFmtId="9" fontId="0" fillId="6" borderId="6" xfId="2" applyFont="1" applyFill="1" applyBorder="1" applyAlignment="1">
      <alignment horizontal="center"/>
    </xf>
    <xf numFmtId="173" fontId="0" fillId="0" borderId="6" xfId="2" applyNumberFormat="1" applyFont="1" applyBorder="1" applyAlignment="1">
      <alignment horizontal="center"/>
    </xf>
    <xf numFmtId="176" fontId="0" fillId="0" borderId="6" xfId="2" applyNumberFormat="1" applyFont="1" applyBorder="1" applyAlignment="1">
      <alignment horizontal="center"/>
    </xf>
    <xf numFmtId="1" fontId="0" fillId="0" borderId="6" xfId="2" applyNumberFormat="1" applyFont="1" applyBorder="1" applyAlignment="1">
      <alignment horizontal="center"/>
    </xf>
    <xf numFmtId="1" fontId="0" fillId="5" borderId="6" xfId="2" applyNumberFormat="1" applyFont="1" applyFill="1" applyBorder="1" applyAlignment="1">
      <alignment horizontal="center"/>
    </xf>
    <xf numFmtId="9" fontId="0" fillId="3" borderId="6" xfId="2" applyFont="1" applyFill="1" applyBorder="1" applyAlignment="1">
      <alignment horizontal="center"/>
    </xf>
    <xf numFmtId="168" fontId="0" fillId="0" borderId="6" xfId="2" applyNumberFormat="1" applyFont="1" applyBorder="1" applyAlignment="1">
      <alignment horizontal="center"/>
    </xf>
    <xf numFmtId="0" fontId="0" fillId="0" borderId="6" xfId="0" applyBorder="1" applyAlignment="1">
      <alignment horizontal="center" vertical="center" wrapText="1"/>
    </xf>
    <xf numFmtId="4" fontId="0" fillId="0" borderId="6" xfId="0" applyNumberFormat="1" applyBorder="1" applyAlignment="1">
      <alignment horizontal="center" vertical="center"/>
    </xf>
    <xf numFmtId="2" fontId="0" fillId="0" borderId="6" xfId="2" applyNumberFormat="1" applyFont="1" applyBorder="1" applyAlignment="1">
      <alignment horizontal="center" vertical="center"/>
    </xf>
    <xf numFmtId="1" fontId="0" fillId="0" borderId="6" xfId="0" applyNumberFormat="1" applyBorder="1" applyAlignment="1">
      <alignment horizontal="center" vertical="center"/>
    </xf>
    <xf numFmtId="165" fontId="0" fillId="0" borderId="6" xfId="2" applyNumberFormat="1" applyFont="1" applyBorder="1" applyAlignment="1">
      <alignment horizontal="center" vertical="center"/>
    </xf>
    <xf numFmtId="1" fontId="0" fillId="0" borderId="6" xfId="2" applyNumberFormat="1" applyFont="1" applyBorder="1" applyAlignment="1">
      <alignment horizontal="center" vertical="center"/>
    </xf>
    <xf numFmtId="0" fontId="0" fillId="0" borderId="26" xfId="0" applyBorder="1" applyAlignment="1">
      <alignment horizontal="justify" vertical="center"/>
    </xf>
    <xf numFmtId="0" fontId="0" fillId="0" borderId="27" xfId="0" applyBorder="1" applyAlignment="1">
      <alignment horizontal="center" vertical="center" wrapText="1"/>
    </xf>
    <xf numFmtId="4" fontId="0" fillId="0" borderId="27" xfId="0" applyNumberFormat="1" applyBorder="1" applyAlignment="1">
      <alignment horizontal="center" vertical="center"/>
    </xf>
    <xf numFmtId="0" fontId="0" fillId="0" borderId="27" xfId="0" applyBorder="1"/>
    <xf numFmtId="4" fontId="0" fillId="4" borderId="27" xfId="0" applyNumberFormat="1" applyFill="1" applyBorder="1" applyAlignment="1">
      <alignment horizontal="center"/>
    </xf>
    <xf numFmtId="9" fontId="0" fillId="4" borderId="28" xfId="2" applyFont="1" applyFill="1" applyBorder="1" applyAlignment="1">
      <alignment horizontal="center"/>
    </xf>
    <xf numFmtId="0" fontId="0" fillId="0" borderId="29" xfId="0" applyBorder="1" applyAlignment="1">
      <alignment horizontal="justify" vertical="center"/>
    </xf>
    <xf numFmtId="9" fontId="0" fillId="4" borderId="30" xfId="2" applyFont="1" applyFill="1" applyBorder="1" applyAlignment="1">
      <alignment horizontal="center"/>
    </xf>
    <xf numFmtId="9" fontId="0" fillId="0" borderId="30" xfId="2" applyFont="1" applyBorder="1" applyAlignment="1">
      <alignment horizontal="center"/>
    </xf>
    <xf numFmtId="0" fontId="0" fillId="0" borderId="30" xfId="0" applyBorder="1" applyAlignment="1">
      <alignment horizontal="center"/>
    </xf>
    <xf numFmtId="10" fontId="0" fillId="4" borderId="30" xfId="0" applyNumberFormat="1" applyFill="1" applyBorder="1" applyAlignment="1">
      <alignment horizontal="center"/>
    </xf>
    <xf numFmtId="0" fontId="0" fillId="0" borderId="31" xfId="0" applyBorder="1" applyAlignment="1">
      <alignment horizontal="justify" vertical="center"/>
    </xf>
    <xf numFmtId="0" fontId="0" fillId="0" borderId="32" xfId="0" applyBorder="1" applyAlignment="1">
      <alignment horizontal="center" vertical="center"/>
    </xf>
    <xf numFmtId="0" fontId="0" fillId="0" borderId="32" xfId="0" applyBorder="1"/>
    <xf numFmtId="2" fontId="0" fillId="0" borderId="27" xfId="2" applyNumberFormat="1" applyFont="1" applyBorder="1" applyAlignment="1">
      <alignment horizontal="center" vertical="center"/>
    </xf>
    <xf numFmtId="9" fontId="0" fillId="4" borderId="27" xfId="2" applyNumberFormat="1" applyFont="1" applyFill="1" applyBorder="1" applyAlignment="1">
      <alignment horizontal="center"/>
    </xf>
    <xf numFmtId="9" fontId="0" fillId="4" borderId="28" xfId="0" applyNumberFormat="1" applyFill="1" applyBorder="1" applyAlignment="1">
      <alignment horizontal="center"/>
    </xf>
    <xf numFmtId="9" fontId="0" fillId="4" borderId="30" xfId="0" applyNumberFormat="1" applyFill="1" applyBorder="1" applyAlignment="1">
      <alignment horizontal="center"/>
    </xf>
    <xf numFmtId="9" fontId="0" fillId="0" borderId="30" xfId="0" applyNumberFormat="1" applyBorder="1" applyAlignment="1">
      <alignment horizontal="center"/>
    </xf>
    <xf numFmtId="2" fontId="0" fillId="0" borderId="30" xfId="0" applyNumberFormat="1" applyBorder="1" applyAlignment="1">
      <alignment horizontal="center"/>
    </xf>
    <xf numFmtId="165" fontId="0" fillId="4" borderId="30" xfId="2" applyNumberFormat="1" applyFont="1" applyFill="1" applyBorder="1" applyAlignment="1">
      <alignment horizontal="center"/>
    </xf>
    <xf numFmtId="0" fontId="0" fillId="0" borderId="32" xfId="0" applyBorder="1" applyAlignment="1">
      <alignment horizontal="justify" vertical="center"/>
    </xf>
    <xf numFmtId="9" fontId="0" fillId="0" borderId="32" xfId="2" applyFont="1" applyBorder="1" applyAlignment="1">
      <alignment horizontal="center" vertical="center"/>
    </xf>
    <xf numFmtId="0" fontId="0" fillId="0" borderId="27" xfId="0" applyBorder="1" applyAlignment="1">
      <alignment horizontal="center"/>
    </xf>
    <xf numFmtId="0" fontId="0" fillId="4" borderId="28" xfId="0" applyFill="1" applyBorder="1" applyAlignment="1">
      <alignment horizontal="center"/>
    </xf>
    <xf numFmtId="0" fontId="0" fillId="0" borderId="27" xfId="0" applyBorder="1" applyAlignment="1">
      <alignment horizontal="justify" vertical="center"/>
    </xf>
    <xf numFmtId="9" fontId="0" fillId="0" borderId="27" xfId="0" applyNumberFormat="1" applyBorder="1" applyAlignment="1">
      <alignment horizontal="center" vertical="center"/>
    </xf>
    <xf numFmtId="9" fontId="0" fillId="0" borderId="27" xfId="2" applyNumberFormat="1" applyFont="1" applyBorder="1" applyAlignment="1">
      <alignment horizontal="center"/>
    </xf>
    <xf numFmtId="9" fontId="0" fillId="0" borderId="28" xfId="0" applyNumberFormat="1" applyBorder="1" applyAlignment="1">
      <alignment horizontal="center"/>
    </xf>
    <xf numFmtId="10" fontId="0" fillId="0" borderId="30" xfId="0" applyNumberFormat="1" applyBorder="1" applyAlignment="1">
      <alignment horizontal="center"/>
    </xf>
    <xf numFmtId="0" fontId="0" fillId="0" borderId="30" xfId="0" applyFill="1" applyBorder="1" applyAlignment="1">
      <alignment horizontal="center"/>
    </xf>
    <xf numFmtId="10" fontId="0" fillId="0" borderId="32" xfId="0" applyNumberFormat="1" applyBorder="1" applyAlignment="1">
      <alignment horizontal="center" vertical="center"/>
    </xf>
    <xf numFmtId="10" fontId="0" fillId="6" borderId="33" xfId="0" applyNumberFormat="1" applyFill="1" applyBorder="1" applyAlignment="1">
      <alignment horizontal="center"/>
    </xf>
    <xf numFmtId="0" fontId="0" fillId="0" borderId="27" xfId="0" applyBorder="1" applyAlignment="1">
      <alignment horizontal="justify" vertical="center" wrapText="1"/>
    </xf>
    <xf numFmtId="9" fontId="0" fillId="6" borderId="30" xfId="0" applyNumberFormat="1" applyFill="1" applyBorder="1" applyAlignment="1">
      <alignment horizontal="center"/>
    </xf>
    <xf numFmtId="10" fontId="0" fillId="6" borderId="30" xfId="0" applyNumberFormat="1" applyFill="1" applyBorder="1" applyAlignment="1">
      <alignment horizontal="center"/>
    </xf>
    <xf numFmtId="9" fontId="0" fillId="0" borderId="27" xfId="2" applyFont="1" applyBorder="1" applyAlignment="1">
      <alignment horizontal="center" vertical="center"/>
    </xf>
    <xf numFmtId="10" fontId="0" fillId="0" borderId="27" xfId="2" applyNumberFormat="1" applyFont="1" applyBorder="1" applyAlignment="1">
      <alignment horizontal="center"/>
    </xf>
    <xf numFmtId="10" fontId="0" fillId="0" borderId="28" xfId="0" applyNumberFormat="1" applyBorder="1" applyAlignment="1">
      <alignment horizontal="center"/>
    </xf>
    <xf numFmtId="10" fontId="0" fillId="5" borderId="30" xfId="0" applyNumberFormat="1" applyFill="1" applyBorder="1" applyAlignment="1">
      <alignment horizontal="center"/>
    </xf>
    <xf numFmtId="9" fontId="0" fillId="5" borderId="30" xfId="0" applyNumberFormat="1" applyFill="1" applyBorder="1" applyAlignment="1">
      <alignment horizontal="center"/>
    </xf>
    <xf numFmtId="1" fontId="0" fillId="6" borderId="27" xfId="2" applyNumberFormat="1" applyFont="1" applyFill="1" applyBorder="1" applyAlignment="1">
      <alignment horizontal="center"/>
    </xf>
    <xf numFmtId="10" fontId="0" fillId="0" borderId="30" xfId="2" applyNumberFormat="1" applyFont="1" applyBorder="1" applyAlignment="1">
      <alignment horizontal="center"/>
    </xf>
    <xf numFmtId="2" fontId="0" fillId="0" borderId="32" xfId="2" applyNumberFormat="1" applyFont="1" applyBorder="1" applyAlignment="1">
      <alignment horizontal="center" vertical="center"/>
    </xf>
    <xf numFmtId="9" fontId="0" fillId="0" borderId="27" xfId="2" applyFont="1" applyBorder="1" applyAlignment="1">
      <alignment horizontal="center"/>
    </xf>
    <xf numFmtId="9" fontId="0" fillId="0" borderId="30" xfId="2" applyFont="1" applyBorder="1" applyAlignment="1">
      <alignment horizontal="center" vertical="center"/>
    </xf>
    <xf numFmtId="1" fontId="0" fillId="0" borderId="27" xfId="2" applyNumberFormat="1" applyFont="1" applyBorder="1" applyAlignment="1">
      <alignment horizontal="center" vertical="center"/>
    </xf>
    <xf numFmtId="1" fontId="0" fillId="0" borderId="27" xfId="2" applyNumberFormat="1" applyFont="1" applyBorder="1" applyAlignment="1">
      <alignment horizontal="center"/>
    </xf>
    <xf numFmtId="9" fontId="0" fillId="3" borderId="30" xfId="2" applyNumberFormat="1" applyFont="1" applyFill="1" applyBorder="1" applyAlignment="1">
      <alignment horizontal="center"/>
    </xf>
    <xf numFmtId="9" fontId="0" fillId="3" borderId="30" xfId="2" applyFont="1" applyFill="1" applyBorder="1" applyAlignment="1">
      <alignment horizontal="center"/>
    </xf>
    <xf numFmtId="9" fontId="12" fillId="3" borderId="30" xfId="0" applyNumberFormat="1" applyFont="1" applyFill="1" applyBorder="1" applyAlignment="1">
      <alignment horizontal="center"/>
    </xf>
    <xf numFmtId="9" fontId="0" fillId="3" borderId="30" xfId="0" applyNumberFormat="1" applyFill="1" applyBorder="1" applyAlignment="1">
      <alignment horizontal="center"/>
    </xf>
    <xf numFmtId="9" fontId="3" fillId="5" borderId="30" xfId="0" applyNumberFormat="1" applyFont="1" applyFill="1" applyBorder="1" applyAlignment="1">
      <alignment horizontal="center"/>
    </xf>
    <xf numFmtId="0" fontId="0" fillId="0" borderId="27" xfId="0" applyBorder="1" applyAlignment="1">
      <alignment horizontal="center" vertical="center"/>
    </xf>
    <xf numFmtId="9" fontId="0" fillId="0" borderId="28" xfId="2" applyFont="1" applyBorder="1" applyAlignment="1">
      <alignment horizontal="center"/>
    </xf>
    <xf numFmtId="9" fontId="0" fillId="6" borderId="32" xfId="2" applyNumberFormat="1" applyFont="1" applyFill="1" applyBorder="1" applyAlignment="1">
      <alignment horizontal="center"/>
    </xf>
    <xf numFmtId="2" fontId="16" fillId="4" borderId="6" xfId="2" applyNumberFormat="1" applyFont="1" applyFill="1" applyBorder="1" applyAlignment="1">
      <alignment horizontal="center"/>
    </xf>
    <xf numFmtId="10" fontId="16" fillId="4" borderId="30" xfId="0" applyNumberFormat="1" applyFont="1" applyFill="1" applyBorder="1" applyAlignment="1">
      <alignment horizontal="center"/>
    </xf>
    <xf numFmtId="1" fontId="16" fillId="4" borderId="32" xfId="2" applyNumberFormat="1" applyFont="1" applyFill="1" applyBorder="1" applyAlignment="1">
      <alignment horizontal="center"/>
    </xf>
    <xf numFmtId="9" fontId="16" fillId="4" borderId="33" xfId="0" applyNumberFormat="1" applyFont="1" applyFill="1" applyBorder="1" applyAlignment="1">
      <alignment horizontal="center"/>
    </xf>
    <xf numFmtId="0" fontId="16" fillId="0" borderId="6" xfId="0" applyFont="1" applyBorder="1"/>
    <xf numFmtId="0" fontId="16" fillId="0" borderId="32" xfId="0" applyFont="1" applyBorder="1"/>
    <xf numFmtId="9" fontId="16" fillId="4" borderId="6" xfId="2" applyNumberFormat="1" applyFont="1" applyFill="1" applyBorder="1" applyAlignment="1">
      <alignment horizontal="center"/>
    </xf>
    <xf numFmtId="9" fontId="16" fillId="4" borderId="30" xfId="0" applyNumberFormat="1" applyFont="1" applyFill="1" applyBorder="1" applyAlignment="1">
      <alignment horizontal="center"/>
    </xf>
    <xf numFmtId="9" fontId="16" fillId="4" borderId="6" xfId="0" applyNumberFormat="1" applyFont="1" applyFill="1" applyBorder="1" applyAlignment="1">
      <alignment horizontal="center"/>
    </xf>
    <xf numFmtId="10" fontId="16" fillId="4" borderId="30" xfId="2" applyNumberFormat="1" applyFont="1" applyFill="1" applyBorder="1" applyAlignment="1">
      <alignment horizontal="center"/>
    </xf>
    <xf numFmtId="10" fontId="16" fillId="4" borderId="32" xfId="0" applyNumberFormat="1" applyFont="1" applyFill="1" applyBorder="1" applyAlignment="1">
      <alignment horizontal="center"/>
    </xf>
    <xf numFmtId="10" fontId="16" fillId="4" borderId="33" xfId="2" applyNumberFormat="1" applyFont="1" applyFill="1" applyBorder="1" applyAlignment="1">
      <alignment horizontal="center"/>
    </xf>
    <xf numFmtId="10" fontId="16" fillId="0" borderId="32" xfId="2" applyNumberFormat="1" applyFont="1" applyBorder="1"/>
    <xf numFmtId="10" fontId="24" fillId="4" borderId="6" xfId="2" applyNumberFormat="1" applyFont="1" applyFill="1" applyBorder="1" applyAlignment="1">
      <alignment horizontal="center"/>
    </xf>
    <xf numFmtId="10" fontId="16" fillId="4" borderId="6" xfId="0" applyNumberFormat="1" applyFont="1" applyFill="1" applyBorder="1" applyAlignment="1">
      <alignment horizontal="center"/>
    </xf>
    <xf numFmtId="10" fontId="24" fillId="6" borderId="32" xfId="2" applyNumberFormat="1" applyFont="1" applyFill="1" applyBorder="1" applyAlignment="1">
      <alignment horizontal="center"/>
    </xf>
    <xf numFmtId="10" fontId="16" fillId="6" borderId="33" xfId="0" applyNumberFormat="1" applyFont="1" applyFill="1" applyBorder="1" applyAlignment="1">
      <alignment horizontal="center"/>
    </xf>
    <xf numFmtId="10" fontId="24" fillId="6" borderId="6" xfId="2" applyNumberFormat="1" applyFont="1" applyFill="1" applyBorder="1" applyAlignment="1">
      <alignment horizontal="center"/>
    </xf>
    <xf numFmtId="10" fontId="16" fillId="6" borderId="30" xfId="0" applyNumberFormat="1" applyFont="1" applyFill="1" applyBorder="1" applyAlignment="1">
      <alignment horizontal="center"/>
    </xf>
    <xf numFmtId="2" fontId="24" fillId="6" borderId="6" xfId="2" applyNumberFormat="1" applyFont="1" applyFill="1" applyBorder="1" applyAlignment="1">
      <alignment horizontal="center"/>
    </xf>
    <xf numFmtId="2" fontId="24" fillId="4" borderId="6" xfId="2" applyNumberFormat="1" applyFont="1" applyFill="1" applyBorder="1" applyAlignment="1">
      <alignment horizontal="center"/>
    </xf>
    <xf numFmtId="10" fontId="24" fillId="4" borderId="32" xfId="2" applyNumberFormat="1" applyFont="1" applyFill="1" applyBorder="1" applyAlignment="1">
      <alignment horizontal="center"/>
    </xf>
    <xf numFmtId="10" fontId="16" fillId="4" borderId="33" xfId="0" applyNumberFormat="1" applyFont="1" applyFill="1" applyBorder="1" applyAlignment="1">
      <alignment horizontal="center"/>
    </xf>
    <xf numFmtId="10" fontId="24" fillId="6" borderId="30" xfId="0" applyNumberFormat="1" applyFont="1" applyFill="1" applyBorder="1" applyAlignment="1">
      <alignment horizontal="center"/>
    </xf>
    <xf numFmtId="176" fontId="24" fillId="6" borderId="6" xfId="2" applyNumberFormat="1" applyFont="1" applyFill="1" applyBorder="1" applyAlignment="1">
      <alignment horizontal="center"/>
    </xf>
    <xf numFmtId="2" fontId="24" fillId="6" borderId="32" xfId="2" applyNumberFormat="1" applyFont="1" applyFill="1" applyBorder="1" applyAlignment="1">
      <alignment horizontal="center"/>
    </xf>
    <xf numFmtId="9" fontId="24" fillId="6" borderId="33" xfId="0" applyNumberFormat="1" applyFont="1" applyFill="1" applyBorder="1" applyAlignment="1">
      <alignment horizontal="center"/>
    </xf>
    <xf numFmtId="9" fontId="24" fillId="4" borderId="6" xfId="2" applyNumberFormat="1" applyFont="1" applyFill="1" applyBorder="1" applyAlignment="1">
      <alignment horizontal="center"/>
    </xf>
    <xf numFmtId="10" fontId="24" fillId="4" borderId="30" xfId="0" applyNumberFormat="1" applyFont="1" applyFill="1" applyBorder="1" applyAlignment="1">
      <alignment horizontal="center"/>
    </xf>
    <xf numFmtId="9" fontId="24" fillId="6" borderId="6" xfId="2" applyFont="1" applyFill="1" applyBorder="1" applyAlignment="1">
      <alignment horizontal="center"/>
    </xf>
    <xf numFmtId="9" fontId="16" fillId="6" borderId="30" xfId="0" applyNumberFormat="1" applyFont="1" applyFill="1" applyBorder="1" applyAlignment="1">
      <alignment horizontal="center"/>
    </xf>
    <xf numFmtId="9" fontId="24" fillId="4" borderId="6" xfId="2" applyFont="1" applyFill="1" applyBorder="1" applyAlignment="1">
      <alignment horizontal="center"/>
    </xf>
    <xf numFmtId="2" fontId="24" fillId="4" borderId="32" xfId="2" applyNumberFormat="1" applyFont="1" applyFill="1" applyBorder="1" applyAlignment="1">
      <alignment horizontal="center"/>
    </xf>
    <xf numFmtId="1" fontId="24" fillId="4" borderId="6" xfId="2" applyNumberFormat="1" applyFont="1" applyFill="1" applyBorder="1" applyAlignment="1">
      <alignment horizontal="center"/>
    </xf>
    <xf numFmtId="0" fontId="0" fillId="5" borderId="0" xfId="0" applyFill="1" applyAlignment="1">
      <alignment horizontal="left"/>
    </xf>
    <xf numFmtId="9" fontId="24" fillId="6" borderId="6" xfId="2" applyNumberFormat="1" applyFont="1" applyFill="1" applyBorder="1" applyAlignment="1">
      <alignment horizontal="center"/>
    </xf>
    <xf numFmtId="9" fontId="24" fillId="6" borderId="32" xfId="2" applyFont="1" applyFill="1" applyBorder="1" applyAlignment="1">
      <alignment horizontal="center"/>
    </xf>
    <xf numFmtId="9" fontId="16" fillId="6" borderId="33" xfId="0" applyNumberFormat="1" applyFont="1" applyFill="1" applyBorder="1" applyAlignment="1">
      <alignment horizontal="center"/>
    </xf>
  </cellXfs>
  <cellStyles count="6">
    <cellStyle name="Millares" xfId="1" builtinId="3"/>
    <cellStyle name="Neutral" xfId="3" builtinId="28"/>
    <cellStyle name="Normal" xfId="0" builtinId="0"/>
    <cellStyle name="Normal 2 3" xfId="4" xr:uid="{E1D25515-C78F-4CDF-AD38-0561F2996A34}"/>
    <cellStyle name="Porcentaje" xfId="2" builtinId="5"/>
    <cellStyle name="Porcentaje 2" xfId="5" xr:uid="{E860C407-08E3-4A80-9AFA-844131956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31753</xdr:rowOff>
    </xdr:from>
    <xdr:to>
      <xdr:col>1</xdr:col>
      <xdr:colOff>123825</xdr:colOff>
      <xdr:row>2</xdr:row>
      <xdr:rowOff>19050</xdr:rowOff>
    </xdr:to>
    <xdr:pic>
      <xdr:nvPicPr>
        <xdr:cNvPr id="2" name="Imagen 1">
          <a:extLst>
            <a:ext uri="{FF2B5EF4-FFF2-40B4-BE49-F238E27FC236}">
              <a16:creationId xmlns:a16="http://schemas.microsoft.com/office/drawing/2014/main" id="{9A932DA8-B854-46A0-8CA7-45E854139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31753"/>
          <a:ext cx="1266825" cy="6540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1411900</xdr:colOff>
      <xdr:row>1</xdr:row>
      <xdr:rowOff>276226</xdr:rowOff>
    </xdr:to>
    <xdr:pic>
      <xdr:nvPicPr>
        <xdr:cNvPr id="2" name="Imagen 1">
          <a:extLst>
            <a:ext uri="{FF2B5EF4-FFF2-40B4-BE49-F238E27FC236}">
              <a16:creationId xmlns:a16="http://schemas.microsoft.com/office/drawing/2014/main" id="{48274BFE-CB89-4EA3-9A89-C5B4A1C1DA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417119" cy="609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ctualizacion%20PES%20Y%20PEI%20OP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vargasv\Documents\2024\PES%202024\SEGUIMIENTO%202DO%20TRIMESTRE%202024\PES%202023-2026.Trim2.2024%20%20SEGUIMIENTO%20ENTIDADES%20cierre%202do%20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 ENTIDADES "/>
      <sheetName val="PLATAFORMA ESTRATEGICA"/>
      <sheetName val="TEMAS POR OBJETIVO"/>
      <sheetName val="Hoja1"/>
      <sheetName val="LISTAS DESPLEGABLES"/>
      <sheetName val="MINISTERIO 1"/>
      <sheetName val="MINISTERIO"/>
      <sheetName val="PES MINISTERIO"/>
      <sheetName val="ENTIDADES"/>
      <sheetName val="Hoja 1"/>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drive.google.com/drive/u/0/folders/1NLDgkvf6pyEQ9WEA4S9WufwgsK2AGS0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8840-692E-4C48-9538-3E7C85038CF2}">
  <dimension ref="A1:AO78"/>
  <sheetViews>
    <sheetView workbookViewId="0">
      <selection activeCell="AN78" sqref="AN78"/>
    </sheetView>
  </sheetViews>
  <sheetFormatPr baseColWidth="10" defaultRowHeight="15" x14ac:dyDescent="0.25"/>
  <cols>
    <col min="1" max="2" width="18.85546875" style="1" customWidth="1"/>
    <col min="3" max="3" width="19.85546875" style="1" customWidth="1"/>
    <col min="4" max="4" width="18.5703125" style="1" customWidth="1"/>
    <col min="5" max="6" width="11.42578125" style="1"/>
    <col min="7" max="7" width="17.7109375" style="1" customWidth="1"/>
    <col min="8" max="8" width="19" style="1" customWidth="1"/>
    <col min="9" max="9" width="24.5703125" style="1" customWidth="1"/>
    <col min="10" max="10" width="11.42578125" style="1"/>
    <col min="11" max="11" width="22.42578125" style="1" customWidth="1"/>
    <col min="12" max="12" width="16.140625" style="1" customWidth="1"/>
    <col min="13" max="18" width="11.42578125" style="1"/>
    <col min="19" max="19" width="24.28515625" style="1" customWidth="1"/>
    <col min="20" max="20" width="11.42578125" style="1"/>
    <col min="21" max="21" width="24.5703125" style="1" customWidth="1"/>
    <col min="22" max="23" width="11.42578125" style="1"/>
    <col min="24" max="24" width="51.85546875" style="1" customWidth="1"/>
    <col min="25" max="25" width="22.5703125" style="1" customWidth="1"/>
    <col min="26" max="26" width="11.42578125" style="1"/>
    <col min="27" max="27" width="20.140625" style="1" customWidth="1"/>
    <col min="28" max="28" width="11.42578125" style="1"/>
    <col min="29" max="29" width="27.7109375" style="1" customWidth="1"/>
    <col min="30" max="30" width="11.42578125" style="1"/>
    <col min="31" max="31" width="12.28515625" style="1" customWidth="1"/>
    <col min="32" max="32" width="45.140625" style="1" customWidth="1"/>
    <col min="33" max="33" width="27.5703125" style="1" customWidth="1"/>
    <col min="34" max="34" width="11.42578125" style="1"/>
    <col min="35" max="35" width="27.42578125" style="1" customWidth="1"/>
    <col min="36" max="36" width="11.42578125" style="1"/>
    <col min="37" max="37" width="14.140625" style="1" customWidth="1"/>
    <col min="38" max="38" width="11.42578125" style="1"/>
    <col min="39" max="39" width="13.7109375" style="1" customWidth="1"/>
    <col min="40" max="40" width="48.140625" style="1" customWidth="1"/>
    <col min="41" max="41" width="41.42578125" style="1" customWidth="1"/>
    <col min="42" max="16384" width="11.42578125" style="1"/>
  </cols>
  <sheetData>
    <row r="1" spans="1:41" ht="26.25" x14ac:dyDescent="0.25">
      <c r="A1" s="27"/>
      <c r="B1" s="28"/>
      <c r="C1" s="29" t="s">
        <v>0</v>
      </c>
      <c r="D1" s="30"/>
      <c r="E1" s="31"/>
      <c r="F1" s="32" t="s">
        <v>1</v>
      </c>
      <c r="G1" s="33"/>
      <c r="H1" s="33"/>
      <c r="I1" s="33"/>
      <c r="J1" s="33"/>
      <c r="K1" s="33"/>
      <c r="L1" s="33"/>
      <c r="M1" s="33"/>
      <c r="N1" s="29" t="s">
        <v>2</v>
      </c>
      <c r="O1" s="33"/>
      <c r="P1" s="34" t="s">
        <v>3</v>
      </c>
      <c r="Q1" s="34"/>
      <c r="R1" s="132"/>
      <c r="S1" s="132"/>
      <c r="T1" s="132"/>
      <c r="U1" s="132"/>
      <c r="V1" s="133"/>
      <c r="W1" s="132"/>
      <c r="X1" s="134"/>
      <c r="Y1" s="135"/>
      <c r="Z1" s="136"/>
      <c r="AA1" s="137"/>
      <c r="AB1" s="137"/>
      <c r="AC1" s="136"/>
      <c r="AD1" s="132"/>
      <c r="AE1" s="132"/>
      <c r="AF1" s="132"/>
      <c r="AG1" s="132"/>
      <c r="AH1" s="133"/>
      <c r="AI1" s="133"/>
      <c r="AJ1" s="133"/>
      <c r="AK1" s="133"/>
      <c r="AL1" s="133"/>
      <c r="AM1" s="133"/>
      <c r="AN1" s="133"/>
      <c r="AO1" s="133"/>
    </row>
    <row r="2" spans="1:41" ht="26.25" x14ac:dyDescent="0.25">
      <c r="A2" s="37"/>
      <c r="B2" s="38"/>
      <c r="C2" s="29" t="s">
        <v>4</v>
      </c>
      <c r="D2" s="30"/>
      <c r="E2" s="31"/>
      <c r="F2" s="32" t="s">
        <v>5</v>
      </c>
      <c r="G2" s="33"/>
      <c r="H2" s="33"/>
      <c r="I2" s="33"/>
      <c r="J2" s="33"/>
      <c r="K2" s="33"/>
      <c r="L2" s="33"/>
      <c r="M2" s="33"/>
      <c r="N2" s="39" t="s">
        <v>6</v>
      </c>
      <c r="O2" s="33"/>
      <c r="P2" s="40">
        <v>1</v>
      </c>
      <c r="Q2" s="41"/>
      <c r="R2" s="132"/>
      <c r="S2" s="132"/>
      <c r="T2" s="132"/>
      <c r="U2" s="132"/>
      <c r="V2" s="133"/>
      <c r="W2" s="132"/>
      <c r="X2" s="134"/>
      <c r="Y2" s="135"/>
      <c r="Z2" s="136"/>
      <c r="AA2" s="137"/>
      <c r="AB2" s="137"/>
      <c r="AC2" s="136"/>
      <c r="AD2" s="132"/>
      <c r="AE2" s="132"/>
      <c r="AF2" s="132"/>
      <c r="AG2" s="132"/>
      <c r="AH2" s="133"/>
      <c r="AI2" s="133"/>
      <c r="AJ2" s="133"/>
      <c r="AK2" s="133"/>
      <c r="AL2" s="133"/>
      <c r="AM2" s="133"/>
      <c r="AN2" s="133"/>
      <c r="AO2" s="133"/>
    </row>
    <row r="3" spans="1:41" x14ac:dyDescent="0.25">
      <c r="A3" s="133"/>
      <c r="B3" s="133"/>
      <c r="C3" s="133"/>
      <c r="D3" s="133"/>
      <c r="E3" s="133"/>
      <c r="F3" s="133"/>
      <c r="G3" s="133"/>
      <c r="H3" s="133"/>
      <c r="I3" s="133"/>
      <c r="J3" s="133"/>
      <c r="K3" s="138"/>
      <c r="L3" s="133"/>
      <c r="M3" s="133"/>
      <c r="N3" s="133"/>
      <c r="O3" s="133"/>
      <c r="P3" s="133"/>
      <c r="Q3" s="133"/>
      <c r="R3" s="132"/>
      <c r="S3" s="132"/>
      <c r="T3" s="132"/>
      <c r="U3" s="132"/>
      <c r="V3" s="133"/>
      <c r="W3" s="132"/>
      <c r="X3" s="134"/>
      <c r="Y3" s="135"/>
      <c r="Z3" s="136"/>
      <c r="AA3" s="137"/>
      <c r="AB3" s="137"/>
      <c r="AC3" s="136"/>
      <c r="AD3" s="132"/>
      <c r="AE3" s="132"/>
      <c r="AF3" s="132"/>
      <c r="AG3" s="132"/>
      <c r="AH3" s="133"/>
      <c r="AI3" s="133"/>
      <c r="AJ3" s="133"/>
      <c r="AK3" s="133"/>
      <c r="AL3" s="133"/>
      <c r="AM3" s="133"/>
      <c r="AN3" s="133"/>
      <c r="AO3" s="133"/>
    </row>
    <row r="4" spans="1:41" ht="18" x14ac:dyDescent="0.25">
      <c r="A4" s="3" t="s">
        <v>7</v>
      </c>
      <c r="B4" s="3"/>
      <c r="C4" s="3"/>
      <c r="D4" s="3"/>
      <c r="E4" s="3"/>
      <c r="F4" s="3"/>
      <c r="G4" s="3"/>
      <c r="H4" s="3"/>
      <c r="I4" s="3"/>
      <c r="J4" s="3"/>
      <c r="K4" s="3"/>
      <c r="L4" s="3"/>
      <c r="M4" s="3"/>
      <c r="N4" s="3"/>
      <c r="O4" s="3"/>
      <c r="P4" s="3"/>
      <c r="Q4" s="3"/>
      <c r="R4" s="139" t="s">
        <v>8</v>
      </c>
      <c r="S4" s="140"/>
      <c r="T4" s="140"/>
      <c r="U4" s="140"/>
      <c r="V4" s="140"/>
      <c r="W4" s="140"/>
      <c r="X4" s="140"/>
      <c r="Y4" s="141"/>
      <c r="Z4" s="139" t="s">
        <v>9</v>
      </c>
      <c r="AA4" s="140"/>
      <c r="AB4" s="140"/>
      <c r="AC4" s="140"/>
      <c r="AD4" s="140"/>
      <c r="AE4" s="140"/>
      <c r="AF4" s="140"/>
      <c r="AG4" s="141"/>
      <c r="AH4" s="139" t="s">
        <v>561</v>
      </c>
      <c r="AI4" s="140"/>
      <c r="AJ4" s="140"/>
      <c r="AK4" s="140"/>
      <c r="AL4" s="140"/>
      <c r="AM4" s="140"/>
      <c r="AN4" s="140"/>
      <c r="AO4" s="141"/>
    </row>
    <row r="5" spans="1:41" x14ac:dyDescent="0.25">
      <c r="A5" s="236" t="s">
        <v>1266</v>
      </c>
      <c r="B5" s="237"/>
      <c r="C5" s="237"/>
      <c r="D5" s="237"/>
      <c r="E5" s="237"/>
      <c r="F5" s="237"/>
      <c r="G5" s="237"/>
      <c r="H5" s="237"/>
      <c r="I5" s="237"/>
      <c r="J5" s="238"/>
      <c r="K5" s="142" t="s">
        <v>10</v>
      </c>
      <c r="L5" s="143"/>
      <c r="M5" s="143" t="s">
        <v>11</v>
      </c>
      <c r="N5" s="143"/>
      <c r="O5" s="143"/>
      <c r="P5" s="143"/>
      <c r="Q5" s="143"/>
      <c r="R5" s="144" t="s">
        <v>12</v>
      </c>
      <c r="S5" s="144"/>
      <c r="T5" s="144"/>
      <c r="U5" s="144"/>
      <c r="V5" s="144" t="s">
        <v>13</v>
      </c>
      <c r="W5" s="144"/>
      <c r="X5" s="144"/>
      <c r="Y5" s="144"/>
      <c r="Z5" s="145" t="s">
        <v>12</v>
      </c>
      <c r="AA5" s="145"/>
      <c r="AB5" s="145"/>
      <c r="AC5" s="145"/>
      <c r="AD5" s="145" t="s">
        <v>14</v>
      </c>
      <c r="AE5" s="145"/>
      <c r="AF5" s="145"/>
      <c r="AG5" s="145"/>
      <c r="AH5" s="145" t="s">
        <v>12</v>
      </c>
      <c r="AI5" s="145"/>
      <c r="AJ5" s="145"/>
      <c r="AK5" s="145"/>
      <c r="AL5" s="146" t="s">
        <v>562</v>
      </c>
      <c r="AM5" s="146"/>
      <c r="AN5" s="146"/>
      <c r="AO5" s="146"/>
    </row>
    <row r="6" spans="1:41" ht="63.75" x14ac:dyDescent="0.25">
      <c r="A6" s="147" t="s">
        <v>15</v>
      </c>
      <c r="B6" s="147" t="s">
        <v>16</v>
      </c>
      <c r="C6" s="147" t="s">
        <v>17</v>
      </c>
      <c r="D6" s="147" t="s">
        <v>18</v>
      </c>
      <c r="E6" s="147" t="s">
        <v>19</v>
      </c>
      <c r="F6" s="147" t="s">
        <v>20</v>
      </c>
      <c r="G6" s="148" t="s">
        <v>21</v>
      </c>
      <c r="H6" s="147" t="s">
        <v>22</v>
      </c>
      <c r="I6" s="147" t="s">
        <v>23</v>
      </c>
      <c r="J6" s="147" t="s">
        <v>24</v>
      </c>
      <c r="K6" s="149" t="s">
        <v>25</v>
      </c>
      <c r="L6" s="150" t="s">
        <v>26</v>
      </c>
      <c r="M6" s="150">
        <v>2023</v>
      </c>
      <c r="N6" s="150">
        <v>2024</v>
      </c>
      <c r="O6" s="150">
        <v>2025</v>
      </c>
      <c r="P6" s="150">
        <v>2026</v>
      </c>
      <c r="Q6" s="151" t="s">
        <v>27</v>
      </c>
      <c r="R6" s="151" t="s">
        <v>28</v>
      </c>
      <c r="S6" s="151" t="s">
        <v>29</v>
      </c>
      <c r="T6" s="151" t="s">
        <v>30</v>
      </c>
      <c r="U6" s="152" t="s">
        <v>31</v>
      </c>
      <c r="V6" s="152" t="s">
        <v>32</v>
      </c>
      <c r="W6" s="152" t="s">
        <v>33</v>
      </c>
      <c r="X6" s="152" t="s">
        <v>34</v>
      </c>
      <c r="Y6" s="152" t="s">
        <v>31</v>
      </c>
      <c r="Z6" s="153" t="s">
        <v>28</v>
      </c>
      <c r="AA6" s="153" t="s">
        <v>29</v>
      </c>
      <c r="AB6" s="153" t="s">
        <v>30</v>
      </c>
      <c r="AC6" s="154" t="s">
        <v>31</v>
      </c>
      <c r="AD6" s="154" t="s">
        <v>35</v>
      </c>
      <c r="AE6" s="154" t="s">
        <v>33</v>
      </c>
      <c r="AF6" s="154" t="s">
        <v>34</v>
      </c>
      <c r="AG6" s="154" t="s">
        <v>31</v>
      </c>
      <c r="AH6" s="153" t="s">
        <v>28</v>
      </c>
      <c r="AI6" s="153" t="s">
        <v>29</v>
      </c>
      <c r="AJ6" s="153" t="s">
        <v>30</v>
      </c>
      <c r="AK6" s="154" t="s">
        <v>31</v>
      </c>
      <c r="AL6" s="154" t="s">
        <v>563</v>
      </c>
      <c r="AM6" s="154" t="s">
        <v>33</v>
      </c>
      <c r="AN6" s="154" t="s">
        <v>34</v>
      </c>
      <c r="AO6" s="154" t="s">
        <v>31</v>
      </c>
    </row>
    <row r="7" spans="1:41" ht="191.25" x14ac:dyDescent="0.25">
      <c r="A7" s="155" t="s">
        <v>36</v>
      </c>
      <c r="B7" s="156" t="s">
        <v>37</v>
      </c>
      <c r="C7" s="156" t="s">
        <v>38</v>
      </c>
      <c r="D7" s="156" t="s">
        <v>39</v>
      </c>
      <c r="E7" s="156" t="s">
        <v>40</v>
      </c>
      <c r="F7" s="156" t="s">
        <v>41</v>
      </c>
      <c r="G7" s="156" t="s">
        <v>42</v>
      </c>
      <c r="H7" s="157" t="s">
        <v>43</v>
      </c>
      <c r="I7" s="157" t="s">
        <v>44</v>
      </c>
      <c r="J7" s="158">
        <v>0</v>
      </c>
      <c r="K7" s="159" t="s">
        <v>45</v>
      </c>
      <c r="L7" s="160" t="s">
        <v>46</v>
      </c>
      <c r="M7" s="161">
        <v>0</v>
      </c>
      <c r="N7" s="162">
        <v>1</v>
      </c>
      <c r="O7" s="162">
        <v>1</v>
      </c>
      <c r="P7" s="162">
        <v>1</v>
      </c>
      <c r="Q7" s="162">
        <v>1</v>
      </c>
      <c r="R7" s="163">
        <v>0</v>
      </c>
      <c r="S7" s="164" t="s">
        <v>47</v>
      </c>
      <c r="T7" s="53" t="s">
        <v>47</v>
      </c>
      <c r="U7" s="164" t="s">
        <v>48</v>
      </c>
      <c r="V7" s="53">
        <v>0.44</v>
      </c>
      <c r="W7" s="165">
        <f>IF(N7=0,"Actividad no programada en la vigencia 2024",IF(V7=0,"No aplica",IFERROR(V7/N7,"No aplica")))</f>
        <v>0.44</v>
      </c>
      <c r="X7" s="166" t="s">
        <v>49</v>
      </c>
      <c r="Y7" s="167" t="s">
        <v>50</v>
      </c>
      <c r="Z7" s="168">
        <v>0</v>
      </c>
      <c r="AA7" s="168" t="s">
        <v>47</v>
      </c>
      <c r="AB7" s="168" t="s">
        <v>47</v>
      </c>
      <c r="AC7" s="168" t="s">
        <v>47</v>
      </c>
      <c r="AD7" s="169">
        <v>0.22</v>
      </c>
      <c r="AE7" s="170">
        <v>0.67</v>
      </c>
      <c r="AF7" s="171" t="s">
        <v>51</v>
      </c>
      <c r="AG7" s="167" t="s">
        <v>52</v>
      </c>
      <c r="AH7" s="168">
        <v>0</v>
      </c>
      <c r="AI7" s="168" t="s">
        <v>47</v>
      </c>
      <c r="AJ7" s="168" t="s">
        <v>47</v>
      </c>
      <c r="AK7" s="168" t="s">
        <v>47</v>
      </c>
      <c r="AL7" s="164">
        <v>0.22</v>
      </c>
      <c r="AM7" s="172" t="s">
        <v>564</v>
      </c>
      <c r="AN7" s="173" t="s">
        <v>565</v>
      </c>
      <c r="AO7" s="167" t="s">
        <v>566</v>
      </c>
    </row>
    <row r="8" spans="1:41" ht="216.75" x14ac:dyDescent="0.25">
      <c r="A8" s="174" t="s">
        <v>36</v>
      </c>
      <c r="B8" s="160" t="s">
        <v>37</v>
      </c>
      <c r="C8" s="160" t="s">
        <v>38</v>
      </c>
      <c r="D8" s="160" t="s">
        <v>39</v>
      </c>
      <c r="E8" s="160" t="s">
        <v>40</v>
      </c>
      <c r="F8" s="160" t="s">
        <v>41</v>
      </c>
      <c r="G8" s="160" t="s">
        <v>42</v>
      </c>
      <c r="H8" s="159" t="s">
        <v>43</v>
      </c>
      <c r="I8" s="159" t="s">
        <v>53</v>
      </c>
      <c r="J8" s="161">
        <v>0</v>
      </c>
      <c r="K8" s="159" t="s">
        <v>54</v>
      </c>
      <c r="L8" s="159" t="s">
        <v>55</v>
      </c>
      <c r="M8" s="161">
        <v>0</v>
      </c>
      <c r="N8" s="161">
        <v>2</v>
      </c>
      <c r="O8" s="161">
        <v>1</v>
      </c>
      <c r="P8" s="161">
        <v>0</v>
      </c>
      <c r="Q8" s="161">
        <v>3</v>
      </c>
      <c r="R8" s="161">
        <v>0</v>
      </c>
      <c r="S8" s="167" t="s">
        <v>47</v>
      </c>
      <c r="T8" s="168" t="s">
        <v>47</v>
      </c>
      <c r="U8" s="167" t="s">
        <v>48</v>
      </c>
      <c r="V8" s="168">
        <v>1</v>
      </c>
      <c r="W8" s="165">
        <f>IF(N8=0,"Actividad no programada en la vigencia 2024",IF(V8=0,"No aplica",IFERROR(V8/N8,"No aplica")))</f>
        <v>0.5</v>
      </c>
      <c r="X8" s="166" t="s">
        <v>56</v>
      </c>
      <c r="Y8" s="167" t="s">
        <v>57</v>
      </c>
      <c r="Z8" s="168">
        <v>0</v>
      </c>
      <c r="AA8" s="168" t="s">
        <v>47</v>
      </c>
      <c r="AB8" s="168" t="s">
        <v>47</v>
      </c>
      <c r="AC8" s="168" t="s">
        <v>47</v>
      </c>
      <c r="AD8" s="155">
        <v>0.5</v>
      </c>
      <c r="AE8" s="175">
        <v>0.75</v>
      </c>
      <c r="AF8" s="176" t="s">
        <v>58</v>
      </c>
      <c r="AG8" s="167" t="s">
        <v>59</v>
      </c>
      <c r="AH8" s="168">
        <v>0</v>
      </c>
      <c r="AI8" s="168" t="s">
        <v>47</v>
      </c>
      <c r="AJ8" s="168" t="s">
        <v>47</v>
      </c>
      <c r="AK8" s="168" t="s">
        <v>47</v>
      </c>
      <c r="AL8" s="177">
        <v>0.15</v>
      </c>
      <c r="AM8" s="178" t="s">
        <v>567</v>
      </c>
      <c r="AN8" s="179" t="s">
        <v>568</v>
      </c>
      <c r="AO8" s="177" t="s">
        <v>1367</v>
      </c>
    </row>
    <row r="9" spans="1:41" ht="242.25" x14ac:dyDescent="0.25">
      <c r="A9" s="174" t="s">
        <v>36</v>
      </c>
      <c r="B9" s="160" t="s">
        <v>37</v>
      </c>
      <c r="C9" s="160" t="s">
        <v>38</v>
      </c>
      <c r="D9" s="160" t="s">
        <v>39</v>
      </c>
      <c r="E9" s="160" t="s">
        <v>40</v>
      </c>
      <c r="F9" s="160" t="s">
        <v>41</v>
      </c>
      <c r="G9" s="160" t="s">
        <v>42</v>
      </c>
      <c r="H9" s="159" t="s">
        <v>43</v>
      </c>
      <c r="I9" s="159" t="s">
        <v>60</v>
      </c>
      <c r="J9" s="161">
        <v>0</v>
      </c>
      <c r="K9" s="159" t="s">
        <v>61</v>
      </c>
      <c r="L9" s="159" t="s">
        <v>62</v>
      </c>
      <c r="M9" s="161">
        <v>0</v>
      </c>
      <c r="N9" s="162">
        <v>0.3</v>
      </c>
      <c r="O9" s="162">
        <v>0.3</v>
      </c>
      <c r="P9" s="162">
        <v>0.4</v>
      </c>
      <c r="Q9" s="162">
        <v>1</v>
      </c>
      <c r="R9" s="161">
        <v>0</v>
      </c>
      <c r="S9" s="164" t="s">
        <v>47</v>
      </c>
      <c r="T9" s="53" t="s">
        <v>47</v>
      </c>
      <c r="U9" s="164" t="s">
        <v>48</v>
      </c>
      <c r="V9" s="108">
        <v>7.4999999999999997E-2</v>
      </c>
      <c r="W9" s="165">
        <f>IF(N9=0,"Actividad no programada en la vigencia 2024",IF(V9=0,"No aplica",IFERROR(V9/N9,"No aplica")))</f>
        <v>0.25</v>
      </c>
      <c r="X9" s="166" t="s">
        <v>63</v>
      </c>
      <c r="Y9" s="167" t="s">
        <v>64</v>
      </c>
      <c r="Z9" s="168">
        <v>0</v>
      </c>
      <c r="AA9" s="168" t="s">
        <v>47</v>
      </c>
      <c r="AB9" s="168" t="s">
        <v>47</v>
      </c>
      <c r="AC9" s="168" t="s">
        <v>47</v>
      </c>
      <c r="AD9" s="180">
        <v>7.4999999999999997E-2</v>
      </c>
      <c r="AE9" s="175">
        <v>0.25</v>
      </c>
      <c r="AF9" s="176" t="s">
        <v>65</v>
      </c>
      <c r="AG9" s="167" t="s">
        <v>66</v>
      </c>
      <c r="AH9" s="168">
        <v>0</v>
      </c>
      <c r="AI9" s="168" t="s">
        <v>47</v>
      </c>
      <c r="AJ9" s="168" t="s">
        <v>47</v>
      </c>
      <c r="AK9" s="168" t="s">
        <v>47</v>
      </c>
      <c r="AL9" s="181">
        <v>7.4999999999999997E-2</v>
      </c>
      <c r="AM9" s="178">
        <v>0.22500000000000001</v>
      </c>
      <c r="AN9" s="179" t="s">
        <v>569</v>
      </c>
      <c r="AO9" s="177" t="s">
        <v>1368</v>
      </c>
    </row>
    <row r="10" spans="1:41" ht="140.25" x14ac:dyDescent="0.25">
      <c r="A10" s="174" t="s">
        <v>36</v>
      </c>
      <c r="B10" s="160" t="s">
        <v>37</v>
      </c>
      <c r="C10" s="160" t="s">
        <v>38</v>
      </c>
      <c r="D10" s="160" t="s">
        <v>39</v>
      </c>
      <c r="E10" s="160" t="s">
        <v>40</v>
      </c>
      <c r="F10" s="160" t="s">
        <v>41</v>
      </c>
      <c r="G10" s="160" t="s">
        <v>42</v>
      </c>
      <c r="H10" s="159" t="s">
        <v>43</v>
      </c>
      <c r="I10" s="159" t="s">
        <v>67</v>
      </c>
      <c r="J10" s="161">
        <v>0</v>
      </c>
      <c r="K10" s="174" t="s">
        <v>68</v>
      </c>
      <c r="L10" s="159" t="s">
        <v>69</v>
      </c>
      <c r="M10" s="161">
        <v>0</v>
      </c>
      <c r="N10" s="161">
        <v>1</v>
      </c>
      <c r="O10" s="161">
        <v>0</v>
      </c>
      <c r="P10" s="161">
        <v>0</v>
      </c>
      <c r="Q10" s="161">
        <v>1</v>
      </c>
      <c r="R10" s="161">
        <v>0</v>
      </c>
      <c r="S10" s="167" t="s">
        <v>47</v>
      </c>
      <c r="T10" s="168" t="s">
        <v>47</v>
      </c>
      <c r="U10" s="167" t="s">
        <v>48</v>
      </c>
      <c r="V10" s="168">
        <v>1</v>
      </c>
      <c r="W10" s="165">
        <f>IF(N10=0,"Actividad no programada en la vigencia 2024",IF(V10=0,"No aplica",IFERROR(V10/N10,"No aplica")))</f>
        <v>1</v>
      </c>
      <c r="X10" s="166" t="s">
        <v>70</v>
      </c>
      <c r="Y10" s="167" t="s">
        <v>71</v>
      </c>
      <c r="Z10" s="168">
        <v>0</v>
      </c>
      <c r="AA10" s="168" t="s">
        <v>47</v>
      </c>
      <c r="AB10" s="168" t="s">
        <v>47</v>
      </c>
      <c r="AC10" s="168" t="s">
        <v>47</v>
      </c>
      <c r="AD10" s="155" t="s">
        <v>72</v>
      </c>
      <c r="AE10" s="175">
        <v>1</v>
      </c>
      <c r="AF10" s="176" t="s">
        <v>73</v>
      </c>
      <c r="AG10" s="167" t="s">
        <v>74</v>
      </c>
      <c r="AH10" s="168">
        <v>0</v>
      </c>
      <c r="AI10" s="168" t="s">
        <v>47</v>
      </c>
      <c r="AJ10" s="168" t="s">
        <v>47</v>
      </c>
      <c r="AK10" s="168" t="s">
        <v>47</v>
      </c>
      <c r="AL10" s="177" t="s">
        <v>72</v>
      </c>
      <c r="AM10" s="178">
        <v>1</v>
      </c>
      <c r="AN10" s="179" t="s">
        <v>73</v>
      </c>
      <c r="AO10" s="177" t="s">
        <v>74</v>
      </c>
    </row>
    <row r="11" spans="1:41" ht="280.5" x14ac:dyDescent="0.25">
      <c r="A11" s="174" t="s">
        <v>75</v>
      </c>
      <c r="B11" s="160" t="s">
        <v>76</v>
      </c>
      <c r="C11" s="160" t="s">
        <v>77</v>
      </c>
      <c r="D11" s="160" t="s">
        <v>78</v>
      </c>
      <c r="E11" s="160" t="s">
        <v>79</v>
      </c>
      <c r="F11" s="160" t="s">
        <v>80</v>
      </c>
      <c r="G11" s="160" t="s">
        <v>81</v>
      </c>
      <c r="H11" s="159" t="s">
        <v>82</v>
      </c>
      <c r="I11" s="159" t="s">
        <v>83</v>
      </c>
      <c r="J11" s="174">
        <v>4</v>
      </c>
      <c r="K11" s="159" t="s">
        <v>84</v>
      </c>
      <c r="L11" s="159" t="s">
        <v>85</v>
      </c>
      <c r="M11" s="161">
        <v>8</v>
      </c>
      <c r="N11" s="161">
        <v>8</v>
      </c>
      <c r="O11" s="161">
        <v>8</v>
      </c>
      <c r="P11" s="161">
        <v>8</v>
      </c>
      <c r="Q11" s="161">
        <f>SUM(M11:P11)</f>
        <v>32</v>
      </c>
      <c r="R11" s="161">
        <v>8</v>
      </c>
      <c r="S11" s="166" t="s">
        <v>86</v>
      </c>
      <c r="T11" s="168">
        <v>0</v>
      </c>
      <c r="U11" s="167" t="s">
        <v>87</v>
      </c>
      <c r="V11" s="168">
        <v>0</v>
      </c>
      <c r="W11" s="165">
        <v>0</v>
      </c>
      <c r="X11" s="166" t="s">
        <v>88</v>
      </c>
      <c r="Y11" s="167" t="s">
        <v>89</v>
      </c>
      <c r="Z11" s="168">
        <v>8</v>
      </c>
      <c r="AA11" s="182" t="s">
        <v>90</v>
      </c>
      <c r="AB11" s="168">
        <v>0</v>
      </c>
      <c r="AC11" s="167" t="s">
        <v>91</v>
      </c>
      <c r="AD11" s="167">
        <v>1</v>
      </c>
      <c r="AE11" s="183">
        <v>0.125</v>
      </c>
      <c r="AF11" s="167" t="s">
        <v>92</v>
      </c>
      <c r="AG11" s="167" t="s">
        <v>93</v>
      </c>
      <c r="AH11" s="168">
        <v>8</v>
      </c>
      <c r="AI11" s="167" t="s">
        <v>570</v>
      </c>
      <c r="AJ11" s="168" t="s">
        <v>47</v>
      </c>
      <c r="AK11" s="167" t="s">
        <v>47</v>
      </c>
      <c r="AL11" s="167">
        <v>0</v>
      </c>
      <c r="AM11" s="184">
        <v>0</v>
      </c>
      <c r="AN11" s="173" t="s">
        <v>571</v>
      </c>
      <c r="AO11" s="173" t="s">
        <v>572</v>
      </c>
    </row>
    <row r="12" spans="1:41" ht="153" x14ac:dyDescent="0.25">
      <c r="A12" s="174" t="s">
        <v>75</v>
      </c>
      <c r="B12" s="160" t="s">
        <v>76</v>
      </c>
      <c r="C12" s="160" t="s">
        <v>77</v>
      </c>
      <c r="D12" s="160" t="s">
        <v>78</v>
      </c>
      <c r="E12" s="160" t="s">
        <v>79</v>
      </c>
      <c r="F12" s="160" t="s">
        <v>80</v>
      </c>
      <c r="G12" s="160" t="s">
        <v>81</v>
      </c>
      <c r="H12" s="159" t="s">
        <v>82</v>
      </c>
      <c r="I12" s="159" t="s">
        <v>83</v>
      </c>
      <c r="J12" s="174">
        <v>2</v>
      </c>
      <c r="K12" s="159" t="s">
        <v>94</v>
      </c>
      <c r="L12" s="159" t="s">
        <v>95</v>
      </c>
      <c r="M12" s="161">
        <v>0</v>
      </c>
      <c r="N12" s="161">
        <v>4</v>
      </c>
      <c r="O12" s="161">
        <v>5</v>
      </c>
      <c r="P12" s="161">
        <v>6</v>
      </c>
      <c r="Q12" s="161">
        <v>15</v>
      </c>
      <c r="R12" s="161">
        <v>0</v>
      </c>
      <c r="S12" s="166" t="s">
        <v>96</v>
      </c>
      <c r="T12" s="168" t="s">
        <v>47</v>
      </c>
      <c r="U12" s="168" t="s">
        <v>47</v>
      </c>
      <c r="V12" s="168">
        <v>0</v>
      </c>
      <c r="W12" s="165">
        <v>0</v>
      </c>
      <c r="X12" s="166" t="s">
        <v>97</v>
      </c>
      <c r="Y12" s="167" t="s">
        <v>98</v>
      </c>
      <c r="Z12" s="168">
        <v>0</v>
      </c>
      <c r="AA12" s="168" t="s">
        <v>47</v>
      </c>
      <c r="AB12" s="168" t="s">
        <v>47</v>
      </c>
      <c r="AC12" s="167" t="s">
        <v>99</v>
      </c>
      <c r="AD12" s="167">
        <v>0</v>
      </c>
      <c r="AE12" s="164">
        <v>0</v>
      </c>
      <c r="AF12" s="185" t="s">
        <v>100</v>
      </c>
      <c r="AG12" s="167" t="s">
        <v>101</v>
      </c>
      <c r="AH12" s="168">
        <v>0</v>
      </c>
      <c r="AI12" s="168" t="s">
        <v>47</v>
      </c>
      <c r="AJ12" s="168" t="s">
        <v>47</v>
      </c>
      <c r="AK12" s="167" t="s">
        <v>47</v>
      </c>
      <c r="AL12" s="177">
        <v>0</v>
      </c>
      <c r="AM12" s="178">
        <v>0</v>
      </c>
      <c r="AN12" s="132" t="s">
        <v>573</v>
      </c>
      <c r="AO12" s="177" t="s">
        <v>572</v>
      </c>
    </row>
    <row r="13" spans="1:41" ht="242.25" x14ac:dyDescent="0.25">
      <c r="A13" s="174" t="s">
        <v>75</v>
      </c>
      <c r="B13" s="160" t="s">
        <v>76</v>
      </c>
      <c r="C13" s="160" t="s">
        <v>77</v>
      </c>
      <c r="D13" s="160" t="s">
        <v>78</v>
      </c>
      <c r="E13" s="160" t="s">
        <v>79</v>
      </c>
      <c r="F13" s="160" t="s">
        <v>80</v>
      </c>
      <c r="G13" s="160" t="s">
        <v>81</v>
      </c>
      <c r="H13" s="159" t="s">
        <v>82</v>
      </c>
      <c r="I13" s="159" t="s">
        <v>102</v>
      </c>
      <c r="J13" s="161">
        <v>0</v>
      </c>
      <c r="K13" s="159" t="s">
        <v>103</v>
      </c>
      <c r="L13" s="159" t="s">
        <v>104</v>
      </c>
      <c r="M13" s="161">
        <v>0.25</v>
      </c>
      <c r="N13" s="161">
        <v>0.25</v>
      </c>
      <c r="O13" s="161">
        <v>0.25</v>
      </c>
      <c r="P13" s="161">
        <v>0.25</v>
      </c>
      <c r="Q13" s="161">
        <v>1</v>
      </c>
      <c r="R13" s="161">
        <v>0</v>
      </c>
      <c r="S13" s="167" t="s">
        <v>47</v>
      </c>
      <c r="T13" s="168" t="s">
        <v>47</v>
      </c>
      <c r="U13" s="168" t="s">
        <v>47</v>
      </c>
      <c r="V13" s="168">
        <v>0</v>
      </c>
      <c r="W13" s="165">
        <v>0</v>
      </c>
      <c r="X13" s="166" t="s">
        <v>105</v>
      </c>
      <c r="Y13" s="167" t="s">
        <v>106</v>
      </c>
      <c r="Z13" s="168">
        <v>0</v>
      </c>
      <c r="AA13" s="168" t="s">
        <v>47</v>
      </c>
      <c r="AB13" s="168" t="s">
        <v>47</v>
      </c>
      <c r="AC13" s="167" t="s">
        <v>99</v>
      </c>
      <c r="AD13" s="167">
        <v>0</v>
      </c>
      <c r="AE13" s="164">
        <v>0</v>
      </c>
      <c r="AF13" s="167" t="s">
        <v>107</v>
      </c>
      <c r="AG13" s="167" t="s">
        <v>101</v>
      </c>
      <c r="AH13" s="168">
        <v>0</v>
      </c>
      <c r="AI13" s="168" t="s">
        <v>47</v>
      </c>
      <c r="AJ13" s="168" t="s">
        <v>47</v>
      </c>
      <c r="AK13" s="167" t="s">
        <v>47</v>
      </c>
      <c r="AL13" s="177">
        <v>0.12</v>
      </c>
      <c r="AM13" s="178">
        <v>0.12</v>
      </c>
      <c r="AN13" s="173" t="s">
        <v>574</v>
      </c>
      <c r="AO13" s="179" t="s">
        <v>572</v>
      </c>
    </row>
    <row r="14" spans="1:41" ht="153" x14ac:dyDescent="0.25">
      <c r="A14" s="174" t="s">
        <v>75</v>
      </c>
      <c r="B14" s="160" t="s">
        <v>76</v>
      </c>
      <c r="C14" s="160" t="s">
        <v>77</v>
      </c>
      <c r="D14" s="160" t="s">
        <v>78</v>
      </c>
      <c r="E14" s="160" t="s">
        <v>79</v>
      </c>
      <c r="F14" s="160" t="s">
        <v>80</v>
      </c>
      <c r="G14" s="160" t="s">
        <v>81</v>
      </c>
      <c r="H14" s="159" t="s">
        <v>82</v>
      </c>
      <c r="I14" s="159" t="s">
        <v>108</v>
      </c>
      <c r="J14" s="161">
        <v>0</v>
      </c>
      <c r="K14" s="159" t="s">
        <v>109</v>
      </c>
      <c r="L14" s="159" t="s">
        <v>110</v>
      </c>
      <c r="M14" s="161">
        <v>0.25</v>
      </c>
      <c r="N14" s="161">
        <v>0.25</v>
      </c>
      <c r="O14" s="161">
        <v>0.25</v>
      </c>
      <c r="P14" s="161">
        <v>0.25</v>
      </c>
      <c r="Q14" s="161">
        <v>1</v>
      </c>
      <c r="R14" s="161">
        <v>2.5000000000000001E-2</v>
      </c>
      <c r="S14" s="167" t="s">
        <v>111</v>
      </c>
      <c r="T14" s="168">
        <v>0</v>
      </c>
      <c r="U14" s="167" t="s">
        <v>112</v>
      </c>
      <c r="V14" s="168">
        <v>0</v>
      </c>
      <c r="W14" s="165">
        <v>0</v>
      </c>
      <c r="X14" s="166" t="s">
        <v>113</v>
      </c>
      <c r="Y14" s="167" t="s">
        <v>114</v>
      </c>
      <c r="Z14" s="168">
        <v>0</v>
      </c>
      <c r="AA14" s="168" t="s">
        <v>47</v>
      </c>
      <c r="AB14" s="168" t="s">
        <v>47</v>
      </c>
      <c r="AC14" s="167" t="s">
        <v>99</v>
      </c>
      <c r="AD14" s="167">
        <v>0</v>
      </c>
      <c r="AE14" s="164">
        <v>0</v>
      </c>
      <c r="AF14" s="185" t="s">
        <v>115</v>
      </c>
      <c r="AG14" s="167" t="s">
        <v>101</v>
      </c>
      <c r="AH14" s="168">
        <v>0</v>
      </c>
      <c r="AI14" s="168" t="s">
        <v>47</v>
      </c>
      <c r="AJ14" s="168" t="s">
        <v>47</v>
      </c>
      <c r="AK14" s="167" t="s">
        <v>47</v>
      </c>
      <c r="AL14" s="177">
        <v>0.1</v>
      </c>
      <c r="AM14" s="178">
        <v>0.1</v>
      </c>
      <c r="AN14" s="132" t="s">
        <v>575</v>
      </c>
      <c r="AO14" s="177" t="s">
        <v>572</v>
      </c>
    </row>
    <row r="15" spans="1:41" ht="409.5" x14ac:dyDescent="0.25">
      <c r="A15" s="174" t="s">
        <v>75</v>
      </c>
      <c r="B15" s="160" t="s">
        <v>116</v>
      </c>
      <c r="C15" s="160" t="s">
        <v>117</v>
      </c>
      <c r="D15" s="160" t="s">
        <v>118</v>
      </c>
      <c r="E15" s="160" t="s">
        <v>119</v>
      </c>
      <c r="F15" s="160" t="s">
        <v>80</v>
      </c>
      <c r="G15" s="160" t="s">
        <v>120</v>
      </c>
      <c r="H15" s="159" t="s">
        <v>82</v>
      </c>
      <c r="I15" s="159" t="s">
        <v>121</v>
      </c>
      <c r="J15" s="161">
        <v>7</v>
      </c>
      <c r="K15" s="159" t="s">
        <v>122</v>
      </c>
      <c r="L15" s="159" t="s">
        <v>123</v>
      </c>
      <c r="M15" s="161">
        <v>8</v>
      </c>
      <c r="N15" s="161">
        <v>8</v>
      </c>
      <c r="O15" s="161">
        <v>8</v>
      </c>
      <c r="P15" s="161">
        <v>8</v>
      </c>
      <c r="Q15" s="161">
        <v>32</v>
      </c>
      <c r="R15" s="161">
        <v>0</v>
      </c>
      <c r="S15" s="167" t="s">
        <v>47</v>
      </c>
      <c r="T15" s="168" t="s">
        <v>47</v>
      </c>
      <c r="U15" s="168" t="s">
        <v>47</v>
      </c>
      <c r="V15" s="168">
        <v>0</v>
      </c>
      <c r="W15" s="165">
        <v>0</v>
      </c>
      <c r="X15" s="166" t="s">
        <v>124</v>
      </c>
      <c r="Y15" s="167" t="s">
        <v>125</v>
      </c>
      <c r="Z15" s="168">
        <v>0</v>
      </c>
      <c r="AA15" s="186"/>
      <c r="AB15" s="186"/>
      <c r="AC15" s="167" t="s">
        <v>99</v>
      </c>
      <c r="AD15" s="167">
        <v>0</v>
      </c>
      <c r="AE15" s="167">
        <v>0</v>
      </c>
      <c r="AF15" s="167" t="s">
        <v>126</v>
      </c>
      <c r="AG15" s="167" t="s">
        <v>101</v>
      </c>
      <c r="AH15" s="168">
        <v>0</v>
      </c>
      <c r="AI15" s="186" t="s">
        <v>47</v>
      </c>
      <c r="AJ15" s="186" t="s">
        <v>47</v>
      </c>
      <c r="AK15" s="167"/>
      <c r="AL15" s="167">
        <v>8</v>
      </c>
      <c r="AM15" s="164">
        <v>1</v>
      </c>
      <c r="AN15" s="167" t="s">
        <v>576</v>
      </c>
      <c r="AO15" s="167"/>
    </row>
    <row r="16" spans="1:41" ht="357" x14ac:dyDescent="0.25">
      <c r="A16" s="174" t="s">
        <v>75</v>
      </c>
      <c r="B16" s="160" t="s">
        <v>76</v>
      </c>
      <c r="C16" s="160" t="s">
        <v>127</v>
      </c>
      <c r="D16" s="160" t="s">
        <v>128</v>
      </c>
      <c r="E16" s="160" t="s">
        <v>119</v>
      </c>
      <c r="F16" s="160" t="s">
        <v>80</v>
      </c>
      <c r="G16" s="160" t="s">
        <v>120</v>
      </c>
      <c r="H16" s="159" t="s">
        <v>82</v>
      </c>
      <c r="I16" s="159" t="s">
        <v>129</v>
      </c>
      <c r="J16" s="187">
        <v>1092603</v>
      </c>
      <c r="K16" s="159" t="s">
        <v>130</v>
      </c>
      <c r="L16" s="159" t="s">
        <v>131</v>
      </c>
      <c r="M16" s="187">
        <v>56303</v>
      </c>
      <c r="N16" s="187">
        <v>64507</v>
      </c>
      <c r="O16" s="187">
        <v>64507</v>
      </c>
      <c r="P16" s="187">
        <v>64507</v>
      </c>
      <c r="Q16" s="187">
        <f>SUM(M16:P16)</f>
        <v>249824</v>
      </c>
      <c r="R16" s="187">
        <v>0</v>
      </c>
      <c r="S16" s="188" t="s">
        <v>47</v>
      </c>
      <c r="T16" s="189" t="s">
        <v>47</v>
      </c>
      <c r="U16" s="189" t="s">
        <v>47</v>
      </c>
      <c r="V16" s="168">
        <v>0</v>
      </c>
      <c r="W16" s="165">
        <v>0</v>
      </c>
      <c r="X16" s="166" t="s">
        <v>132</v>
      </c>
      <c r="Y16" s="167" t="s">
        <v>133</v>
      </c>
      <c r="Z16" s="168">
        <v>0</v>
      </c>
      <c r="AA16" s="168" t="s">
        <v>47</v>
      </c>
      <c r="AB16" s="168" t="s">
        <v>47</v>
      </c>
      <c r="AC16" s="167" t="s">
        <v>99</v>
      </c>
      <c r="AD16" s="167">
        <v>0</v>
      </c>
      <c r="AE16" s="167">
        <v>0</v>
      </c>
      <c r="AF16" s="167" t="s">
        <v>134</v>
      </c>
      <c r="AG16" s="167" t="s">
        <v>101</v>
      </c>
      <c r="AH16" s="168">
        <v>0</v>
      </c>
      <c r="AI16" s="168" t="s">
        <v>47</v>
      </c>
      <c r="AJ16" s="168" t="s">
        <v>47</v>
      </c>
      <c r="AK16" s="167"/>
      <c r="AL16" s="188">
        <v>5301</v>
      </c>
      <c r="AM16" s="164">
        <v>0.08</v>
      </c>
      <c r="AN16" s="167" t="s">
        <v>577</v>
      </c>
      <c r="AO16" s="167"/>
    </row>
    <row r="17" spans="1:41" ht="409.6" x14ac:dyDescent="0.25">
      <c r="A17" s="174" t="s">
        <v>75</v>
      </c>
      <c r="B17" s="160" t="s">
        <v>76</v>
      </c>
      <c r="C17" s="160" t="s">
        <v>127</v>
      </c>
      <c r="D17" s="160" t="s">
        <v>128</v>
      </c>
      <c r="E17" s="160" t="s">
        <v>119</v>
      </c>
      <c r="F17" s="160" t="s">
        <v>80</v>
      </c>
      <c r="G17" s="160" t="s">
        <v>120</v>
      </c>
      <c r="H17" s="159" t="s">
        <v>82</v>
      </c>
      <c r="I17" s="159" t="s">
        <v>135</v>
      </c>
      <c r="J17" s="161">
        <v>14</v>
      </c>
      <c r="K17" s="159" t="s">
        <v>136</v>
      </c>
      <c r="L17" s="159" t="s">
        <v>137</v>
      </c>
      <c r="M17" s="161">
        <v>12</v>
      </c>
      <c r="N17" s="161">
        <v>9</v>
      </c>
      <c r="O17" s="161">
        <v>10</v>
      </c>
      <c r="P17" s="161">
        <v>12</v>
      </c>
      <c r="Q17" s="187">
        <f>SUM(M17:P17)</f>
        <v>43</v>
      </c>
      <c r="R17" s="187">
        <v>12</v>
      </c>
      <c r="S17" s="188" t="s">
        <v>138</v>
      </c>
      <c r="T17" s="189">
        <v>0</v>
      </c>
      <c r="U17" s="190" t="s">
        <v>139</v>
      </c>
      <c r="V17" s="168">
        <v>0</v>
      </c>
      <c r="W17" s="165">
        <v>0</v>
      </c>
      <c r="X17" s="166" t="s">
        <v>140</v>
      </c>
      <c r="Y17" s="167" t="s">
        <v>125</v>
      </c>
      <c r="Z17" s="168">
        <v>12</v>
      </c>
      <c r="AA17" s="182" t="s">
        <v>141</v>
      </c>
      <c r="AB17" s="53">
        <v>0</v>
      </c>
      <c r="AC17" s="167" t="s">
        <v>91</v>
      </c>
      <c r="AD17" s="167">
        <v>0</v>
      </c>
      <c r="AE17" s="167">
        <v>0</v>
      </c>
      <c r="AF17" s="167" t="s">
        <v>142</v>
      </c>
      <c r="AG17" s="167" t="s">
        <v>101</v>
      </c>
      <c r="AH17" s="168">
        <v>12</v>
      </c>
      <c r="AI17" s="167">
        <v>0</v>
      </c>
      <c r="AJ17" s="53">
        <v>0</v>
      </c>
      <c r="AK17" s="167" t="s">
        <v>578</v>
      </c>
      <c r="AL17" s="167">
        <v>0</v>
      </c>
      <c r="AM17" s="167">
        <v>0</v>
      </c>
      <c r="AN17" s="167" t="s">
        <v>579</v>
      </c>
      <c r="AO17" s="167"/>
    </row>
    <row r="18" spans="1:41" ht="409.5" x14ac:dyDescent="0.25">
      <c r="A18" s="174" t="s">
        <v>75</v>
      </c>
      <c r="B18" s="160" t="s">
        <v>116</v>
      </c>
      <c r="C18" s="160" t="s">
        <v>117</v>
      </c>
      <c r="D18" s="160" t="s">
        <v>143</v>
      </c>
      <c r="E18" s="160" t="s">
        <v>40</v>
      </c>
      <c r="F18" s="160" t="s">
        <v>80</v>
      </c>
      <c r="G18" s="160" t="s">
        <v>120</v>
      </c>
      <c r="H18" s="159" t="s">
        <v>82</v>
      </c>
      <c r="I18" s="159" t="s">
        <v>144</v>
      </c>
      <c r="J18" s="161">
        <v>14</v>
      </c>
      <c r="K18" s="159" t="s">
        <v>145</v>
      </c>
      <c r="L18" s="159" t="s">
        <v>146</v>
      </c>
      <c r="M18" s="161">
        <v>0</v>
      </c>
      <c r="N18" s="161">
        <v>14</v>
      </c>
      <c r="O18" s="161">
        <v>14</v>
      </c>
      <c r="P18" s="161">
        <v>14</v>
      </c>
      <c r="Q18" s="187">
        <f>SUM(M18:P18)</f>
        <v>42</v>
      </c>
      <c r="R18" s="187">
        <v>0</v>
      </c>
      <c r="S18" s="188" t="s">
        <v>47</v>
      </c>
      <c r="T18" s="189" t="s">
        <v>47</v>
      </c>
      <c r="U18" s="188" t="s">
        <v>47</v>
      </c>
      <c r="V18" s="168">
        <v>0</v>
      </c>
      <c r="W18" s="165">
        <v>0</v>
      </c>
      <c r="X18" s="166" t="s">
        <v>147</v>
      </c>
      <c r="Y18" s="167" t="s">
        <v>148</v>
      </c>
      <c r="Z18" s="168">
        <v>0</v>
      </c>
      <c r="AA18" s="168" t="s">
        <v>47</v>
      </c>
      <c r="AB18" s="168" t="s">
        <v>47</v>
      </c>
      <c r="AC18" s="168" t="s">
        <v>47</v>
      </c>
      <c r="AD18" s="167">
        <v>0</v>
      </c>
      <c r="AE18" s="167">
        <v>0</v>
      </c>
      <c r="AF18" s="167" t="s">
        <v>149</v>
      </c>
      <c r="AG18" s="167" t="s">
        <v>101</v>
      </c>
      <c r="AH18" s="168">
        <v>0</v>
      </c>
      <c r="AI18" s="191">
        <v>0</v>
      </c>
      <c r="AJ18" s="191">
        <v>0</v>
      </c>
      <c r="AK18" s="191" t="s">
        <v>47</v>
      </c>
      <c r="AL18" s="173">
        <v>0</v>
      </c>
      <c r="AM18" s="172">
        <v>0</v>
      </c>
      <c r="AN18" s="192" t="s">
        <v>580</v>
      </c>
      <c r="AO18" s="167"/>
    </row>
    <row r="19" spans="1:41" ht="409.5" x14ac:dyDescent="0.25">
      <c r="A19" s="174" t="s">
        <v>75</v>
      </c>
      <c r="B19" s="160" t="s">
        <v>150</v>
      </c>
      <c r="C19" s="160" t="s">
        <v>151</v>
      </c>
      <c r="D19" s="160" t="s">
        <v>152</v>
      </c>
      <c r="E19" s="160" t="s">
        <v>40</v>
      </c>
      <c r="F19" s="160" t="s">
        <v>80</v>
      </c>
      <c r="G19" s="160" t="s">
        <v>120</v>
      </c>
      <c r="H19" s="159" t="s">
        <v>82</v>
      </c>
      <c r="I19" s="159" t="s">
        <v>153</v>
      </c>
      <c r="J19" s="161">
        <v>0</v>
      </c>
      <c r="K19" s="159" t="s">
        <v>154</v>
      </c>
      <c r="L19" s="159" t="s">
        <v>155</v>
      </c>
      <c r="M19" s="161">
        <v>0</v>
      </c>
      <c r="N19" s="187">
        <v>13200</v>
      </c>
      <c r="O19" s="187">
        <v>13200</v>
      </c>
      <c r="P19" s="187">
        <v>13200</v>
      </c>
      <c r="Q19" s="187">
        <f>SUM(M19:P19)</f>
        <v>39600</v>
      </c>
      <c r="R19" s="187">
        <v>0</v>
      </c>
      <c r="S19" s="188" t="s">
        <v>47</v>
      </c>
      <c r="T19" s="189" t="s">
        <v>47</v>
      </c>
      <c r="U19" s="189" t="s">
        <v>47</v>
      </c>
      <c r="V19" s="168">
        <v>0</v>
      </c>
      <c r="W19" s="165">
        <v>0</v>
      </c>
      <c r="X19" s="166" t="s">
        <v>156</v>
      </c>
      <c r="Y19" s="167" t="s">
        <v>157</v>
      </c>
      <c r="Z19" s="168">
        <v>0</v>
      </c>
      <c r="AA19" s="168" t="s">
        <v>47</v>
      </c>
      <c r="AB19" s="168" t="s">
        <v>47</v>
      </c>
      <c r="AC19" s="168" t="s">
        <v>47</v>
      </c>
      <c r="AD19" s="167">
        <v>0</v>
      </c>
      <c r="AE19" s="167">
        <v>0</v>
      </c>
      <c r="AF19" s="167" t="s">
        <v>158</v>
      </c>
      <c r="AG19" s="167" t="s">
        <v>101</v>
      </c>
      <c r="AH19" s="168">
        <v>0</v>
      </c>
      <c r="AI19" s="168" t="s">
        <v>47</v>
      </c>
      <c r="AJ19" s="168" t="s">
        <v>47</v>
      </c>
      <c r="AK19" s="168" t="s">
        <v>47</v>
      </c>
      <c r="AL19" s="167">
        <v>0</v>
      </c>
      <c r="AM19" s="167">
        <v>0</v>
      </c>
      <c r="AN19" s="167" t="s">
        <v>581</v>
      </c>
      <c r="AO19" s="167"/>
    </row>
    <row r="20" spans="1:41" ht="280.5" x14ac:dyDescent="0.25">
      <c r="A20" s="174" t="s">
        <v>75</v>
      </c>
      <c r="B20" s="160" t="s">
        <v>150</v>
      </c>
      <c r="C20" s="160" t="s">
        <v>151</v>
      </c>
      <c r="D20" s="160" t="s">
        <v>152</v>
      </c>
      <c r="E20" s="160" t="s">
        <v>40</v>
      </c>
      <c r="F20" s="160" t="s">
        <v>80</v>
      </c>
      <c r="G20" s="160" t="s">
        <v>120</v>
      </c>
      <c r="H20" s="159" t="s">
        <v>159</v>
      </c>
      <c r="I20" s="159" t="s">
        <v>160</v>
      </c>
      <c r="J20" s="161">
        <v>0</v>
      </c>
      <c r="K20" s="159" t="s">
        <v>161</v>
      </c>
      <c r="L20" s="174" t="s">
        <v>162</v>
      </c>
      <c r="M20" s="161">
        <v>0</v>
      </c>
      <c r="N20" s="161">
        <v>40</v>
      </c>
      <c r="O20" s="161">
        <v>40</v>
      </c>
      <c r="P20" s="161">
        <v>40</v>
      </c>
      <c r="Q20" s="187">
        <v>40</v>
      </c>
      <c r="R20" s="187">
        <v>0</v>
      </c>
      <c r="S20" s="188" t="s">
        <v>47</v>
      </c>
      <c r="T20" s="189" t="s">
        <v>47</v>
      </c>
      <c r="U20" s="189" t="s">
        <v>47</v>
      </c>
      <c r="V20" s="168">
        <v>0</v>
      </c>
      <c r="W20" s="165">
        <v>0</v>
      </c>
      <c r="X20" s="166" t="s">
        <v>163</v>
      </c>
      <c r="Y20" s="167" t="s">
        <v>157</v>
      </c>
      <c r="Z20" s="168">
        <v>0</v>
      </c>
      <c r="AA20" s="168" t="s">
        <v>47</v>
      </c>
      <c r="AB20" s="168" t="s">
        <v>47</v>
      </c>
      <c r="AC20" s="168" t="s">
        <v>47</v>
      </c>
      <c r="AD20" s="167">
        <v>9</v>
      </c>
      <c r="AE20" s="183">
        <v>0.22500000000000001</v>
      </c>
      <c r="AF20" s="167" t="s">
        <v>164</v>
      </c>
      <c r="AG20" s="167" t="s">
        <v>165</v>
      </c>
      <c r="AH20" s="168">
        <v>0</v>
      </c>
      <c r="AI20" s="168" t="s">
        <v>47</v>
      </c>
      <c r="AJ20" s="168" t="s">
        <v>47</v>
      </c>
      <c r="AK20" s="168" t="s">
        <v>47</v>
      </c>
      <c r="AL20" s="167">
        <v>0</v>
      </c>
      <c r="AM20" s="183" t="s">
        <v>582</v>
      </c>
      <c r="AN20" s="167" t="s">
        <v>583</v>
      </c>
      <c r="AO20" s="167"/>
    </row>
    <row r="21" spans="1:41" ht="409.5" x14ac:dyDescent="0.25">
      <c r="A21" s="174" t="s">
        <v>75</v>
      </c>
      <c r="B21" s="160" t="s">
        <v>37</v>
      </c>
      <c r="C21" s="160" t="s">
        <v>166</v>
      </c>
      <c r="D21" s="160" t="s">
        <v>167</v>
      </c>
      <c r="E21" s="160" t="s">
        <v>79</v>
      </c>
      <c r="F21" s="160" t="s">
        <v>80</v>
      </c>
      <c r="G21" s="160" t="s">
        <v>120</v>
      </c>
      <c r="H21" s="159" t="s">
        <v>82</v>
      </c>
      <c r="I21" s="159" t="s">
        <v>168</v>
      </c>
      <c r="J21" s="174">
        <v>1</v>
      </c>
      <c r="K21" s="160" t="s">
        <v>169</v>
      </c>
      <c r="L21" s="159" t="s">
        <v>170</v>
      </c>
      <c r="M21" s="174">
        <v>1</v>
      </c>
      <c r="N21" s="174">
        <v>1</v>
      </c>
      <c r="O21" s="174">
        <v>1</v>
      </c>
      <c r="P21" s="174">
        <v>1</v>
      </c>
      <c r="Q21" s="174">
        <v>4</v>
      </c>
      <c r="R21" s="174">
        <v>1</v>
      </c>
      <c r="S21" s="166" t="s">
        <v>171</v>
      </c>
      <c r="T21" s="167"/>
      <c r="U21" s="167" t="s">
        <v>172</v>
      </c>
      <c r="V21" s="167">
        <v>0</v>
      </c>
      <c r="W21" s="165">
        <v>0</v>
      </c>
      <c r="X21" s="166" t="s">
        <v>173</v>
      </c>
      <c r="Y21" s="167" t="s">
        <v>174</v>
      </c>
      <c r="Z21" s="168">
        <v>0</v>
      </c>
      <c r="AA21" s="186"/>
      <c r="AB21" s="186"/>
      <c r="AC21" s="167" t="s">
        <v>175</v>
      </c>
      <c r="AD21" s="167">
        <v>0</v>
      </c>
      <c r="AE21" s="167">
        <v>0</v>
      </c>
      <c r="AF21" s="185" t="s">
        <v>176</v>
      </c>
      <c r="AG21" s="167" t="s">
        <v>101</v>
      </c>
      <c r="AH21" s="168">
        <v>0</v>
      </c>
      <c r="AI21" s="168" t="s">
        <v>47</v>
      </c>
      <c r="AJ21" s="168" t="s">
        <v>47</v>
      </c>
      <c r="AK21" s="168" t="s">
        <v>47</v>
      </c>
      <c r="AL21" s="167">
        <v>0.75</v>
      </c>
      <c r="AM21" s="164">
        <v>0.75</v>
      </c>
      <c r="AN21" s="132" t="s">
        <v>584</v>
      </c>
      <c r="AO21" s="167"/>
    </row>
    <row r="22" spans="1:41" ht="409.5" x14ac:dyDescent="0.25">
      <c r="A22" s="174" t="s">
        <v>75</v>
      </c>
      <c r="B22" s="160" t="s">
        <v>76</v>
      </c>
      <c r="C22" s="160" t="s">
        <v>177</v>
      </c>
      <c r="D22" s="160" t="s">
        <v>178</v>
      </c>
      <c r="E22" s="160" t="s">
        <v>79</v>
      </c>
      <c r="F22" s="160" t="s">
        <v>80</v>
      </c>
      <c r="G22" s="160" t="s">
        <v>120</v>
      </c>
      <c r="H22" s="159" t="s">
        <v>82</v>
      </c>
      <c r="I22" s="159" t="s">
        <v>179</v>
      </c>
      <c r="J22" s="174">
        <v>1</v>
      </c>
      <c r="K22" s="159" t="s">
        <v>180</v>
      </c>
      <c r="L22" s="159" t="s">
        <v>170</v>
      </c>
      <c r="M22" s="174">
        <v>1</v>
      </c>
      <c r="N22" s="174">
        <v>1</v>
      </c>
      <c r="O22" s="174">
        <v>1</v>
      </c>
      <c r="P22" s="174">
        <v>1</v>
      </c>
      <c r="Q22" s="174">
        <v>4</v>
      </c>
      <c r="R22" s="174">
        <v>1</v>
      </c>
      <c r="S22" s="166" t="s">
        <v>181</v>
      </c>
      <c r="T22" s="167">
        <v>0</v>
      </c>
      <c r="U22" s="167" t="s">
        <v>182</v>
      </c>
      <c r="V22" s="167">
        <v>0</v>
      </c>
      <c r="W22" s="165">
        <v>0</v>
      </c>
      <c r="X22" s="166" t="s">
        <v>183</v>
      </c>
      <c r="Y22" s="167" t="s">
        <v>184</v>
      </c>
      <c r="Z22" s="168">
        <v>1</v>
      </c>
      <c r="AA22" s="167" t="s">
        <v>185</v>
      </c>
      <c r="AB22" s="168">
        <v>1</v>
      </c>
      <c r="AC22" s="167" t="s">
        <v>186</v>
      </c>
      <c r="AD22" s="167">
        <v>0</v>
      </c>
      <c r="AE22" s="167">
        <v>0</v>
      </c>
      <c r="AF22" s="167" t="s">
        <v>187</v>
      </c>
      <c r="AG22" s="167" t="s">
        <v>101</v>
      </c>
      <c r="AH22" s="168">
        <v>1</v>
      </c>
      <c r="AI22" s="167" t="s">
        <v>585</v>
      </c>
      <c r="AJ22" s="168" t="s">
        <v>47</v>
      </c>
      <c r="AK22" s="167" t="s">
        <v>578</v>
      </c>
      <c r="AL22" s="167">
        <v>0.75</v>
      </c>
      <c r="AM22" s="164">
        <v>0.75</v>
      </c>
      <c r="AN22" s="167" t="s">
        <v>586</v>
      </c>
      <c r="AO22" s="167"/>
    </row>
    <row r="23" spans="1:41" ht="331.5" x14ac:dyDescent="0.25">
      <c r="A23" s="174" t="s">
        <v>75</v>
      </c>
      <c r="B23" s="160" t="s">
        <v>37</v>
      </c>
      <c r="C23" s="160" t="s">
        <v>166</v>
      </c>
      <c r="D23" s="160" t="s">
        <v>167</v>
      </c>
      <c r="E23" s="160" t="s">
        <v>79</v>
      </c>
      <c r="F23" s="160" t="s">
        <v>80</v>
      </c>
      <c r="G23" s="160" t="s">
        <v>120</v>
      </c>
      <c r="H23" s="159" t="s">
        <v>82</v>
      </c>
      <c r="I23" s="159" t="s">
        <v>188</v>
      </c>
      <c r="J23" s="174">
        <v>0</v>
      </c>
      <c r="K23" s="159" t="s">
        <v>189</v>
      </c>
      <c r="L23" s="159" t="s">
        <v>190</v>
      </c>
      <c r="M23" s="174">
        <v>0</v>
      </c>
      <c r="N23" s="174">
        <v>2</v>
      </c>
      <c r="O23" s="174">
        <v>1</v>
      </c>
      <c r="P23" s="174">
        <v>0</v>
      </c>
      <c r="Q23" s="174">
        <f>+M23+N23+O23+P23</f>
        <v>3</v>
      </c>
      <c r="R23" s="174">
        <v>0</v>
      </c>
      <c r="S23" s="167" t="s">
        <v>47</v>
      </c>
      <c r="T23" s="167" t="s">
        <v>47</v>
      </c>
      <c r="U23" s="167" t="s">
        <v>47</v>
      </c>
      <c r="V23" s="168">
        <v>0</v>
      </c>
      <c r="W23" s="165">
        <v>0</v>
      </c>
      <c r="X23" s="166"/>
      <c r="Y23" s="159" t="s">
        <v>191</v>
      </c>
      <c r="Z23" s="168">
        <v>0</v>
      </c>
      <c r="AA23" s="168" t="s">
        <v>47</v>
      </c>
      <c r="AB23" s="168" t="s">
        <v>47</v>
      </c>
      <c r="AC23" s="168" t="s">
        <v>47</v>
      </c>
      <c r="AD23" s="167">
        <v>0</v>
      </c>
      <c r="AE23" s="167">
        <v>0</v>
      </c>
      <c r="AF23" s="167" t="s">
        <v>192</v>
      </c>
      <c r="AG23" s="167" t="s">
        <v>101</v>
      </c>
      <c r="AH23" s="168">
        <v>0</v>
      </c>
      <c r="AI23" s="168" t="s">
        <v>47</v>
      </c>
      <c r="AJ23" s="168" t="s">
        <v>47</v>
      </c>
      <c r="AK23" s="168" t="s">
        <v>47</v>
      </c>
      <c r="AL23" s="167">
        <v>0</v>
      </c>
      <c r="AM23" s="167">
        <v>0</v>
      </c>
      <c r="AN23" s="167" t="s">
        <v>587</v>
      </c>
      <c r="AO23" s="167"/>
    </row>
    <row r="24" spans="1:41" ht="76.5" x14ac:dyDescent="0.25">
      <c r="A24" s="174" t="s">
        <v>75</v>
      </c>
      <c r="B24" s="160" t="s">
        <v>76</v>
      </c>
      <c r="C24" s="160" t="s">
        <v>193</v>
      </c>
      <c r="D24" s="160" t="s">
        <v>194</v>
      </c>
      <c r="E24" s="160" t="s">
        <v>195</v>
      </c>
      <c r="F24" s="160" t="s">
        <v>196</v>
      </c>
      <c r="G24" s="160" t="s">
        <v>197</v>
      </c>
      <c r="H24" s="159" t="s">
        <v>82</v>
      </c>
      <c r="I24" s="159" t="s">
        <v>198</v>
      </c>
      <c r="J24" s="161">
        <v>0</v>
      </c>
      <c r="K24" s="174" t="s">
        <v>199</v>
      </c>
      <c r="L24" s="159" t="s">
        <v>200</v>
      </c>
      <c r="M24" s="161">
        <v>0</v>
      </c>
      <c r="N24" s="161">
        <v>0</v>
      </c>
      <c r="O24" s="161">
        <v>0.5</v>
      </c>
      <c r="P24" s="161">
        <v>0.5</v>
      </c>
      <c r="Q24" s="161">
        <v>1</v>
      </c>
      <c r="R24" s="161">
        <v>0</v>
      </c>
      <c r="S24" s="167" t="s">
        <v>47</v>
      </c>
      <c r="T24" s="168" t="s">
        <v>47</v>
      </c>
      <c r="U24" s="168" t="s">
        <v>47</v>
      </c>
      <c r="V24" s="168">
        <v>0</v>
      </c>
      <c r="W24" s="167" t="s">
        <v>201</v>
      </c>
      <c r="X24" s="167" t="s">
        <v>47</v>
      </c>
      <c r="Y24" s="167" t="s">
        <v>201</v>
      </c>
      <c r="Z24" s="168">
        <v>0</v>
      </c>
      <c r="AA24" s="168" t="s">
        <v>47</v>
      </c>
      <c r="AB24" s="168" t="s">
        <v>47</v>
      </c>
      <c r="AC24" s="168" t="s">
        <v>47</v>
      </c>
      <c r="AD24" s="167"/>
      <c r="AE24" s="167" t="s">
        <v>201</v>
      </c>
      <c r="AF24" s="167"/>
      <c r="AG24" s="167" t="s">
        <v>202</v>
      </c>
      <c r="AH24" s="168">
        <v>0</v>
      </c>
      <c r="AI24" s="168" t="s">
        <v>47</v>
      </c>
      <c r="AJ24" s="168" t="s">
        <v>47</v>
      </c>
      <c r="AK24" s="168" t="s">
        <v>47</v>
      </c>
      <c r="AL24" s="167" t="s">
        <v>47</v>
      </c>
      <c r="AM24" s="167" t="s">
        <v>201</v>
      </c>
      <c r="AN24" s="167" t="s">
        <v>47</v>
      </c>
      <c r="AO24" s="167" t="s">
        <v>588</v>
      </c>
    </row>
    <row r="25" spans="1:41" ht="140.25" x14ac:dyDescent="0.25">
      <c r="A25" s="174" t="s">
        <v>203</v>
      </c>
      <c r="B25" s="160" t="s">
        <v>37</v>
      </c>
      <c r="C25" s="160" t="s">
        <v>38</v>
      </c>
      <c r="D25" s="160" t="s">
        <v>39</v>
      </c>
      <c r="E25" s="160" t="s">
        <v>40</v>
      </c>
      <c r="F25" s="160" t="s">
        <v>196</v>
      </c>
      <c r="G25" s="160" t="s">
        <v>197</v>
      </c>
      <c r="H25" s="159" t="s">
        <v>204</v>
      </c>
      <c r="I25" s="159" t="s">
        <v>205</v>
      </c>
      <c r="J25" s="161">
        <v>0</v>
      </c>
      <c r="K25" s="193" t="s">
        <v>206</v>
      </c>
      <c r="L25" s="193" t="s">
        <v>207</v>
      </c>
      <c r="M25" s="162" t="s">
        <v>47</v>
      </c>
      <c r="N25" s="162">
        <v>0</v>
      </c>
      <c r="O25" s="162">
        <v>1</v>
      </c>
      <c r="P25" s="162">
        <v>1</v>
      </c>
      <c r="Q25" s="162">
        <v>1</v>
      </c>
      <c r="R25" s="161">
        <v>0</v>
      </c>
      <c r="S25" s="164" t="s">
        <v>47</v>
      </c>
      <c r="T25" s="53" t="s">
        <v>47</v>
      </c>
      <c r="U25" s="53" t="s">
        <v>47</v>
      </c>
      <c r="V25" s="168" t="s">
        <v>208</v>
      </c>
      <c r="W25" s="167" t="s">
        <v>201</v>
      </c>
      <c r="X25" s="166" t="s">
        <v>209</v>
      </c>
      <c r="Y25" s="167" t="s">
        <v>210</v>
      </c>
      <c r="Z25" s="168">
        <v>0</v>
      </c>
      <c r="AA25" s="168" t="s">
        <v>47</v>
      </c>
      <c r="AB25" s="168" t="s">
        <v>47</v>
      </c>
      <c r="AC25" s="168" t="s">
        <v>47</v>
      </c>
      <c r="AD25" s="167" t="s">
        <v>208</v>
      </c>
      <c r="AE25" s="167" t="s">
        <v>211</v>
      </c>
      <c r="AF25" s="167" t="s">
        <v>209</v>
      </c>
      <c r="AG25" s="167" t="s">
        <v>212</v>
      </c>
      <c r="AH25" s="168">
        <v>0</v>
      </c>
      <c r="AI25" s="168" t="s">
        <v>47</v>
      </c>
      <c r="AJ25" s="168" t="s">
        <v>47</v>
      </c>
      <c r="AK25" s="168" t="s">
        <v>47</v>
      </c>
      <c r="AL25" s="167" t="s">
        <v>208</v>
      </c>
      <c r="AM25" s="167" t="s">
        <v>208</v>
      </c>
      <c r="AN25" s="167" t="s">
        <v>589</v>
      </c>
      <c r="AO25" s="167" t="s">
        <v>589</v>
      </c>
    </row>
    <row r="26" spans="1:41" ht="267.75" x14ac:dyDescent="0.25">
      <c r="A26" s="174" t="s">
        <v>203</v>
      </c>
      <c r="B26" s="160" t="s">
        <v>37</v>
      </c>
      <c r="C26" s="160" t="s">
        <v>38</v>
      </c>
      <c r="D26" s="160" t="s">
        <v>39</v>
      </c>
      <c r="E26" s="160" t="s">
        <v>40</v>
      </c>
      <c r="F26" s="160" t="s">
        <v>80</v>
      </c>
      <c r="G26" s="160" t="s">
        <v>213</v>
      </c>
      <c r="H26" s="159" t="s">
        <v>159</v>
      </c>
      <c r="I26" s="159" t="s">
        <v>214</v>
      </c>
      <c r="J26" s="161">
        <v>1</v>
      </c>
      <c r="K26" s="193" t="s">
        <v>215</v>
      </c>
      <c r="L26" s="193" t="s">
        <v>216</v>
      </c>
      <c r="M26" s="174">
        <v>1</v>
      </c>
      <c r="N26" s="169">
        <v>0</v>
      </c>
      <c r="O26" s="169" t="s">
        <v>47</v>
      </c>
      <c r="P26" s="169" t="s">
        <v>47</v>
      </c>
      <c r="Q26" s="174">
        <v>1</v>
      </c>
      <c r="R26" s="174">
        <v>0.3</v>
      </c>
      <c r="S26" s="167" t="s">
        <v>217</v>
      </c>
      <c r="T26" s="167">
        <v>0.1</v>
      </c>
      <c r="U26" s="167" t="s">
        <v>218</v>
      </c>
      <c r="V26" s="168" t="s">
        <v>47</v>
      </c>
      <c r="W26" s="167" t="s">
        <v>201</v>
      </c>
      <c r="X26" s="167" t="s">
        <v>47</v>
      </c>
      <c r="Y26" s="167" t="s">
        <v>47</v>
      </c>
      <c r="Z26" s="168">
        <v>0.3</v>
      </c>
      <c r="AA26" s="167" t="s">
        <v>219</v>
      </c>
      <c r="AB26" s="168">
        <v>0</v>
      </c>
      <c r="AC26" s="167" t="s">
        <v>220</v>
      </c>
      <c r="AD26" s="167" t="s">
        <v>208</v>
      </c>
      <c r="AE26" s="167" t="s">
        <v>208</v>
      </c>
      <c r="AF26" s="167" t="s">
        <v>221</v>
      </c>
      <c r="AG26" s="167" t="s">
        <v>99</v>
      </c>
      <c r="AH26" s="168">
        <v>0.3</v>
      </c>
      <c r="AI26" s="167" t="s">
        <v>590</v>
      </c>
      <c r="AJ26" s="168" t="s">
        <v>208</v>
      </c>
      <c r="AK26" s="167" t="s">
        <v>208</v>
      </c>
      <c r="AL26" s="167" t="s">
        <v>208</v>
      </c>
      <c r="AM26" s="167" t="s">
        <v>208</v>
      </c>
      <c r="AN26" s="167" t="s">
        <v>591</v>
      </c>
      <c r="AO26" s="167" t="s">
        <v>221</v>
      </c>
    </row>
    <row r="27" spans="1:41" ht="409.5" x14ac:dyDescent="0.25">
      <c r="A27" s="174" t="s">
        <v>203</v>
      </c>
      <c r="B27" s="160" t="s">
        <v>37</v>
      </c>
      <c r="C27" s="160" t="s">
        <v>38</v>
      </c>
      <c r="D27" s="160" t="s">
        <v>39</v>
      </c>
      <c r="E27" s="160" t="s">
        <v>40</v>
      </c>
      <c r="F27" s="160" t="s">
        <v>80</v>
      </c>
      <c r="G27" s="160" t="s">
        <v>213</v>
      </c>
      <c r="H27" s="159" t="s">
        <v>159</v>
      </c>
      <c r="I27" s="159" t="s">
        <v>214</v>
      </c>
      <c r="J27" s="161">
        <v>0</v>
      </c>
      <c r="K27" s="193" t="s">
        <v>222</v>
      </c>
      <c r="L27" s="193" t="s">
        <v>207</v>
      </c>
      <c r="M27" s="169">
        <v>0</v>
      </c>
      <c r="N27" s="169">
        <v>1</v>
      </c>
      <c r="O27" s="169">
        <v>1</v>
      </c>
      <c r="P27" s="169">
        <v>1</v>
      </c>
      <c r="Q27" s="169">
        <v>1</v>
      </c>
      <c r="R27" s="174">
        <v>0</v>
      </c>
      <c r="S27" s="164" t="s">
        <v>47</v>
      </c>
      <c r="T27" s="164" t="s">
        <v>47</v>
      </c>
      <c r="U27" s="164" t="s">
        <v>47</v>
      </c>
      <c r="V27" s="53">
        <v>0.15</v>
      </c>
      <c r="W27" s="165">
        <f>IF(N27=0,"Actividad no programada en la vigencia 2024",IF(V27=0,"No aplica",IFERROR(V27/N27,"No aplica")))</f>
        <v>0.15</v>
      </c>
      <c r="X27" s="166" t="s">
        <v>223</v>
      </c>
      <c r="Y27" s="167" t="s">
        <v>224</v>
      </c>
      <c r="Z27" s="168">
        <v>0</v>
      </c>
      <c r="AA27" s="168" t="s">
        <v>47</v>
      </c>
      <c r="AB27" s="168" t="s">
        <v>47</v>
      </c>
      <c r="AC27" s="168" t="s">
        <v>47</v>
      </c>
      <c r="AD27" s="167">
        <v>15</v>
      </c>
      <c r="AE27" s="167">
        <v>30</v>
      </c>
      <c r="AF27" s="167" t="s">
        <v>225</v>
      </c>
      <c r="AG27" s="167" t="s">
        <v>226</v>
      </c>
      <c r="AH27" s="168">
        <v>0</v>
      </c>
      <c r="AI27" s="168" t="s">
        <v>47</v>
      </c>
      <c r="AJ27" s="168" t="s">
        <v>47</v>
      </c>
      <c r="AK27" s="168" t="s">
        <v>47</v>
      </c>
      <c r="AL27" s="167" t="s">
        <v>47</v>
      </c>
      <c r="AM27" s="167" t="s">
        <v>47</v>
      </c>
      <c r="AN27" s="167" t="s">
        <v>592</v>
      </c>
      <c r="AO27" s="167" t="s">
        <v>593</v>
      </c>
    </row>
    <row r="28" spans="1:41" ht="409.5" x14ac:dyDescent="0.25">
      <c r="A28" s="174" t="s">
        <v>227</v>
      </c>
      <c r="B28" s="160" t="s">
        <v>37</v>
      </c>
      <c r="C28" s="160" t="s">
        <v>38</v>
      </c>
      <c r="D28" s="160" t="s">
        <v>39</v>
      </c>
      <c r="E28" s="160" t="s">
        <v>40</v>
      </c>
      <c r="F28" s="160" t="s">
        <v>80</v>
      </c>
      <c r="G28" s="160" t="s">
        <v>228</v>
      </c>
      <c r="H28" s="159" t="s">
        <v>229</v>
      </c>
      <c r="I28" s="159" t="s">
        <v>230</v>
      </c>
      <c r="J28" s="162">
        <v>0</v>
      </c>
      <c r="K28" s="160" t="s">
        <v>231</v>
      </c>
      <c r="L28" s="159" t="s">
        <v>232</v>
      </c>
      <c r="M28" s="162">
        <v>1</v>
      </c>
      <c r="N28" s="162">
        <v>1</v>
      </c>
      <c r="O28" s="162">
        <v>1</v>
      </c>
      <c r="P28" s="162">
        <v>1</v>
      </c>
      <c r="Q28" s="162">
        <v>1</v>
      </c>
      <c r="R28" s="162">
        <v>0.75</v>
      </c>
      <c r="S28" s="164" t="s">
        <v>233</v>
      </c>
      <c r="T28" s="53">
        <v>0.2</v>
      </c>
      <c r="U28" s="194" t="s">
        <v>234</v>
      </c>
      <c r="V28" s="53">
        <v>0.23</v>
      </c>
      <c r="W28" s="165">
        <f>IF(N28=0,"Actividad no programada en la vigencia 2024",IF(V28=0,"No aplica",IFERROR(V28/N28,"No aplica")))</f>
        <v>0.23</v>
      </c>
      <c r="X28" s="166" t="s">
        <v>235</v>
      </c>
      <c r="Y28" s="167" t="s">
        <v>236</v>
      </c>
      <c r="Z28" s="53">
        <v>0.75</v>
      </c>
      <c r="AA28" s="167" t="s">
        <v>237</v>
      </c>
      <c r="AB28" s="53">
        <v>0.48</v>
      </c>
      <c r="AC28" s="168"/>
      <c r="AD28" s="164">
        <v>0.42</v>
      </c>
      <c r="AE28" s="164">
        <v>0.42</v>
      </c>
      <c r="AF28" s="167" t="s">
        <v>238</v>
      </c>
      <c r="AG28" s="167" t="s">
        <v>239</v>
      </c>
      <c r="AH28" s="53">
        <v>0.75</v>
      </c>
      <c r="AI28" s="167" t="s">
        <v>594</v>
      </c>
      <c r="AJ28" s="53">
        <v>0.62</v>
      </c>
      <c r="AK28" s="168"/>
      <c r="AL28" s="164">
        <v>0.67</v>
      </c>
      <c r="AM28" s="164">
        <v>0.67</v>
      </c>
      <c r="AN28" s="167" t="s">
        <v>595</v>
      </c>
      <c r="AO28" s="167" t="s">
        <v>596</v>
      </c>
    </row>
    <row r="29" spans="1:41" ht="127.5" x14ac:dyDescent="0.25">
      <c r="A29" s="174" t="s">
        <v>240</v>
      </c>
      <c r="B29" s="160" t="s">
        <v>37</v>
      </c>
      <c r="C29" s="160" t="s">
        <v>38</v>
      </c>
      <c r="D29" s="160" t="s">
        <v>39</v>
      </c>
      <c r="E29" s="160" t="s">
        <v>40</v>
      </c>
      <c r="F29" s="160" t="s">
        <v>241</v>
      </c>
      <c r="G29" s="160" t="s">
        <v>242</v>
      </c>
      <c r="H29" s="159" t="s">
        <v>82</v>
      </c>
      <c r="I29" s="159" t="s">
        <v>243</v>
      </c>
      <c r="J29" s="195" t="s">
        <v>244</v>
      </c>
      <c r="K29" s="159" t="s">
        <v>245</v>
      </c>
      <c r="L29" s="159" t="s">
        <v>246</v>
      </c>
      <c r="M29" s="169">
        <v>0</v>
      </c>
      <c r="N29" s="169">
        <v>1</v>
      </c>
      <c r="O29" s="169">
        <v>1</v>
      </c>
      <c r="P29" s="169">
        <v>1</v>
      </c>
      <c r="Q29" s="169">
        <v>1</v>
      </c>
      <c r="R29" s="174">
        <v>0</v>
      </c>
      <c r="S29" s="164" t="s">
        <v>47</v>
      </c>
      <c r="T29" s="164" t="s">
        <v>47</v>
      </c>
      <c r="U29" s="164" t="s">
        <v>47</v>
      </c>
      <c r="V29" s="167"/>
      <c r="W29" s="165"/>
      <c r="X29" s="167"/>
      <c r="Y29" s="167"/>
      <c r="Z29" s="168">
        <v>0</v>
      </c>
      <c r="AA29" s="168" t="s">
        <v>47</v>
      </c>
      <c r="AB29" s="168" t="s">
        <v>47</v>
      </c>
      <c r="AC29" s="168" t="s">
        <v>47</v>
      </c>
      <c r="AD29" s="167" t="s">
        <v>247</v>
      </c>
      <c r="AE29" s="164">
        <v>1</v>
      </c>
      <c r="AF29" s="167" t="s">
        <v>248</v>
      </c>
      <c r="AG29" s="167" t="s">
        <v>249</v>
      </c>
      <c r="AH29" s="168">
        <v>0</v>
      </c>
      <c r="AI29" s="168" t="s">
        <v>47</v>
      </c>
      <c r="AJ29" s="168" t="s">
        <v>47</v>
      </c>
      <c r="AK29" s="168" t="s">
        <v>47</v>
      </c>
      <c r="AL29" s="167" t="s">
        <v>47</v>
      </c>
      <c r="AM29" s="164" t="s">
        <v>47</v>
      </c>
      <c r="AN29" s="167" t="s">
        <v>597</v>
      </c>
      <c r="AO29" s="167"/>
    </row>
    <row r="30" spans="1:41" ht="216.75" x14ac:dyDescent="0.25">
      <c r="A30" s="174" t="s">
        <v>240</v>
      </c>
      <c r="B30" s="160" t="s">
        <v>37</v>
      </c>
      <c r="C30" s="160" t="s">
        <v>38</v>
      </c>
      <c r="D30" s="160" t="s">
        <v>39</v>
      </c>
      <c r="E30" s="160" t="s">
        <v>40</v>
      </c>
      <c r="F30" s="160" t="s">
        <v>241</v>
      </c>
      <c r="G30" s="160" t="s">
        <v>242</v>
      </c>
      <c r="H30" s="159" t="s">
        <v>82</v>
      </c>
      <c r="I30" s="159" t="s">
        <v>243</v>
      </c>
      <c r="J30" s="195" t="s">
        <v>250</v>
      </c>
      <c r="K30" s="159" t="s">
        <v>251</v>
      </c>
      <c r="L30" s="196" t="s">
        <v>252</v>
      </c>
      <c r="M30" s="169">
        <v>0</v>
      </c>
      <c r="N30" s="169">
        <v>1</v>
      </c>
      <c r="O30" s="169">
        <v>1</v>
      </c>
      <c r="P30" s="169">
        <v>1</v>
      </c>
      <c r="Q30" s="169">
        <v>1</v>
      </c>
      <c r="R30" s="174">
        <v>0</v>
      </c>
      <c r="S30" s="164" t="s">
        <v>47</v>
      </c>
      <c r="T30" s="164" t="s">
        <v>47</v>
      </c>
      <c r="U30" s="164" t="s">
        <v>47</v>
      </c>
      <c r="V30" s="167"/>
      <c r="W30" s="165"/>
      <c r="X30" s="167"/>
      <c r="Y30" s="167"/>
      <c r="Z30" s="168">
        <v>0</v>
      </c>
      <c r="AA30" s="168" t="s">
        <v>47</v>
      </c>
      <c r="AB30" s="168" t="s">
        <v>47</v>
      </c>
      <c r="AC30" s="168" t="s">
        <v>47</v>
      </c>
      <c r="AD30" s="167">
        <v>0</v>
      </c>
      <c r="AE30" s="167">
        <v>0</v>
      </c>
      <c r="AF30" s="167" t="s">
        <v>253</v>
      </c>
      <c r="AG30" s="167" t="s">
        <v>254</v>
      </c>
      <c r="AH30" s="168">
        <v>0</v>
      </c>
      <c r="AI30" s="168" t="s">
        <v>47</v>
      </c>
      <c r="AJ30" s="168" t="s">
        <v>47</v>
      </c>
      <c r="AK30" s="168" t="s">
        <v>47</v>
      </c>
      <c r="AL30" s="167" t="s">
        <v>598</v>
      </c>
      <c r="AM30" s="164">
        <v>1</v>
      </c>
      <c r="AN30" s="167" t="s">
        <v>599</v>
      </c>
      <c r="AO30" s="167"/>
    </row>
    <row r="31" spans="1:41" ht="127.5" x14ac:dyDescent="0.25">
      <c r="A31" s="174" t="s">
        <v>240</v>
      </c>
      <c r="B31" s="160" t="s">
        <v>37</v>
      </c>
      <c r="C31" s="160" t="s">
        <v>38</v>
      </c>
      <c r="D31" s="160" t="s">
        <v>39</v>
      </c>
      <c r="E31" s="160" t="s">
        <v>40</v>
      </c>
      <c r="F31" s="160" t="s">
        <v>241</v>
      </c>
      <c r="G31" s="160" t="s">
        <v>242</v>
      </c>
      <c r="H31" s="159" t="s">
        <v>82</v>
      </c>
      <c r="I31" s="159" t="s">
        <v>243</v>
      </c>
      <c r="J31" s="195" t="s">
        <v>255</v>
      </c>
      <c r="K31" s="159" t="s">
        <v>256</v>
      </c>
      <c r="L31" s="159" t="s">
        <v>257</v>
      </c>
      <c r="M31" s="197">
        <v>0</v>
      </c>
      <c r="N31" s="197">
        <v>2</v>
      </c>
      <c r="O31" s="197">
        <v>2</v>
      </c>
      <c r="P31" s="197">
        <v>2</v>
      </c>
      <c r="Q31" s="197">
        <v>6</v>
      </c>
      <c r="R31" s="174">
        <v>0</v>
      </c>
      <c r="S31" s="164" t="s">
        <v>47</v>
      </c>
      <c r="T31" s="164" t="s">
        <v>47</v>
      </c>
      <c r="U31" s="164" t="s">
        <v>47</v>
      </c>
      <c r="V31" s="167"/>
      <c r="W31" s="165"/>
      <c r="X31" s="167"/>
      <c r="Y31" s="167"/>
      <c r="Z31" s="168">
        <v>0</v>
      </c>
      <c r="AA31" s="168" t="s">
        <v>47</v>
      </c>
      <c r="AB31" s="168" t="s">
        <v>47</v>
      </c>
      <c r="AC31" s="168" t="s">
        <v>47</v>
      </c>
      <c r="AD31" s="167">
        <v>0</v>
      </c>
      <c r="AE31" s="167">
        <v>0</v>
      </c>
      <c r="AF31" s="167" t="s">
        <v>258</v>
      </c>
      <c r="AG31" s="167" t="s">
        <v>254</v>
      </c>
      <c r="AH31" s="168">
        <v>0</v>
      </c>
      <c r="AI31" s="168" t="s">
        <v>47</v>
      </c>
      <c r="AJ31" s="168" t="s">
        <v>47</v>
      </c>
      <c r="AK31" s="168" t="s">
        <v>47</v>
      </c>
      <c r="AL31" s="167" t="s">
        <v>47</v>
      </c>
      <c r="AM31" s="167" t="s">
        <v>47</v>
      </c>
      <c r="AN31" s="167" t="s">
        <v>600</v>
      </c>
      <c r="AO31" s="167"/>
    </row>
    <row r="32" spans="1:41" ht="102" x14ac:dyDescent="0.25">
      <c r="A32" s="174" t="s">
        <v>240</v>
      </c>
      <c r="B32" s="160" t="s">
        <v>37</v>
      </c>
      <c r="C32" s="160" t="s">
        <v>38</v>
      </c>
      <c r="D32" s="160" t="s">
        <v>39</v>
      </c>
      <c r="E32" s="160" t="s">
        <v>40</v>
      </c>
      <c r="F32" s="160" t="s">
        <v>241</v>
      </c>
      <c r="G32" s="160" t="s">
        <v>242</v>
      </c>
      <c r="H32" s="159" t="s">
        <v>82</v>
      </c>
      <c r="I32" s="159" t="s">
        <v>259</v>
      </c>
      <c r="J32" s="174" t="s">
        <v>260</v>
      </c>
      <c r="K32" s="159" t="s">
        <v>261</v>
      </c>
      <c r="L32" s="159" t="s">
        <v>262</v>
      </c>
      <c r="M32" s="169">
        <v>0</v>
      </c>
      <c r="N32" s="169">
        <v>1</v>
      </c>
      <c r="O32" s="169">
        <v>1</v>
      </c>
      <c r="P32" s="169">
        <v>1</v>
      </c>
      <c r="Q32" s="169">
        <v>1</v>
      </c>
      <c r="R32" s="174">
        <v>0</v>
      </c>
      <c r="S32" s="164" t="s">
        <v>47</v>
      </c>
      <c r="T32" s="164" t="s">
        <v>47</v>
      </c>
      <c r="U32" s="164" t="s">
        <v>47</v>
      </c>
      <c r="V32" s="167"/>
      <c r="W32" s="165"/>
      <c r="X32" s="167"/>
      <c r="Y32" s="167"/>
      <c r="Z32" s="168">
        <v>0</v>
      </c>
      <c r="AA32" s="168" t="s">
        <v>47</v>
      </c>
      <c r="AB32" s="168" t="s">
        <v>47</v>
      </c>
      <c r="AC32" s="168" t="s">
        <v>47</v>
      </c>
      <c r="AD32" s="198" t="s">
        <v>263</v>
      </c>
      <c r="AE32" s="199">
        <f>8/25</f>
        <v>0.32</v>
      </c>
      <c r="AF32" s="167" t="s">
        <v>264</v>
      </c>
      <c r="AG32" s="167" t="s">
        <v>265</v>
      </c>
      <c r="AH32" s="168">
        <v>0</v>
      </c>
      <c r="AI32" s="168" t="s">
        <v>47</v>
      </c>
      <c r="AJ32" s="168" t="s">
        <v>47</v>
      </c>
      <c r="AK32" s="168" t="s">
        <v>47</v>
      </c>
      <c r="AL32" s="198"/>
      <c r="AM32" s="199"/>
      <c r="AN32" s="167" t="s">
        <v>601</v>
      </c>
      <c r="AO32" s="167"/>
    </row>
    <row r="33" spans="1:41" ht="255" x14ac:dyDescent="0.25">
      <c r="A33" s="174" t="s">
        <v>240</v>
      </c>
      <c r="B33" s="160" t="s">
        <v>37</v>
      </c>
      <c r="C33" s="160" t="s">
        <v>38</v>
      </c>
      <c r="D33" s="160" t="s">
        <v>39</v>
      </c>
      <c r="E33" s="160" t="s">
        <v>40</v>
      </c>
      <c r="F33" s="160" t="s">
        <v>41</v>
      </c>
      <c r="G33" s="160" t="s">
        <v>266</v>
      </c>
      <c r="H33" s="159" t="s">
        <v>82</v>
      </c>
      <c r="I33" s="159" t="s">
        <v>267</v>
      </c>
      <c r="J33" s="200" t="s">
        <v>268</v>
      </c>
      <c r="K33" s="200" t="s">
        <v>269</v>
      </c>
      <c r="L33" s="200" t="s">
        <v>270</v>
      </c>
      <c r="M33" s="162">
        <v>0</v>
      </c>
      <c r="N33" s="162">
        <v>1</v>
      </c>
      <c r="O33" s="162">
        <v>1</v>
      </c>
      <c r="P33" s="162">
        <v>1</v>
      </c>
      <c r="Q33" s="162">
        <v>1</v>
      </c>
      <c r="R33" s="161">
        <v>0</v>
      </c>
      <c r="S33" s="164" t="s">
        <v>47</v>
      </c>
      <c r="T33" s="164" t="s">
        <v>47</v>
      </c>
      <c r="U33" s="53" t="s">
        <v>47</v>
      </c>
      <c r="V33" s="199">
        <v>1</v>
      </c>
      <c r="W33" s="165">
        <f>IF(N33=0,"Actividad no programada en la vigencia 2024",IF(V33=0,"No aplica",IFERROR(V33/N33,"No aplica")))</f>
        <v>1</v>
      </c>
      <c r="X33" s="167" t="s">
        <v>271</v>
      </c>
      <c r="Y33" s="167"/>
      <c r="Z33" s="168">
        <v>0</v>
      </c>
      <c r="AA33" s="168" t="s">
        <v>47</v>
      </c>
      <c r="AB33" s="168" t="s">
        <v>47</v>
      </c>
      <c r="AC33" s="168" t="s">
        <v>47</v>
      </c>
      <c r="AD33" s="167" t="s">
        <v>272</v>
      </c>
      <c r="AE33" s="164">
        <v>1</v>
      </c>
      <c r="AF33" s="167" t="s">
        <v>273</v>
      </c>
      <c r="AG33" s="167" t="s">
        <v>274</v>
      </c>
      <c r="AH33" s="168">
        <v>0</v>
      </c>
      <c r="AI33" s="168" t="s">
        <v>47</v>
      </c>
      <c r="AJ33" s="168" t="s">
        <v>47</v>
      </c>
      <c r="AK33" s="168" t="s">
        <v>47</v>
      </c>
      <c r="AL33" s="201" t="s">
        <v>602</v>
      </c>
      <c r="AM33" s="164">
        <v>1</v>
      </c>
      <c r="AN33" s="167" t="s">
        <v>603</v>
      </c>
      <c r="AO33" s="167"/>
    </row>
    <row r="34" spans="1:41" ht="153" x14ac:dyDescent="0.25">
      <c r="A34" s="174" t="s">
        <v>240</v>
      </c>
      <c r="B34" s="160" t="s">
        <v>37</v>
      </c>
      <c r="C34" s="160" t="s">
        <v>38</v>
      </c>
      <c r="D34" s="160" t="s">
        <v>39</v>
      </c>
      <c r="E34" s="160" t="s">
        <v>40</v>
      </c>
      <c r="F34" s="160" t="s">
        <v>241</v>
      </c>
      <c r="G34" s="160" t="s">
        <v>242</v>
      </c>
      <c r="H34" s="159" t="s">
        <v>82</v>
      </c>
      <c r="I34" s="159" t="s">
        <v>275</v>
      </c>
      <c r="J34" s="159" t="s">
        <v>276</v>
      </c>
      <c r="K34" s="171" t="s">
        <v>277</v>
      </c>
      <c r="L34" s="171" t="s">
        <v>278</v>
      </c>
      <c r="M34" s="169">
        <v>0</v>
      </c>
      <c r="N34" s="169">
        <v>0.1</v>
      </c>
      <c r="O34" s="169">
        <v>0.4</v>
      </c>
      <c r="P34" s="169">
        <v>0.5</v>
      </c>
      <c r="Q34" s="169">
        <v>1</v>
      </c>
      <c r="R34" s="174">
        <v>0</v>
      </c>
      <c r="S34" s="164" t="s">
        <v>47</v>
      </c>
      <c r="T34" s="164" t="s">
        <v>47</v>
      </c>
      <c r="U34" s="164" t="s">
        <v>47</v>
      </c>
      <c r="V34" s="167" t="s">
        <v>47</v>
      </c>
      <c r="W34" s="165" t="s">
        <v>47</v>
      </c>
      <c r="X34" s="167" t="s">
        <v>47</v>
      </c>
      <c r="Y34" s="167" t="s">
        <v>47</v>
      </c>
      <c r="Z34" s="168">
        <v>0</v>
      </c>
      <c r="AA34" s="168" t="s">
        <v>47</v>
      </c>
      <c r="AB34" s="168" t="s">
        <v>47</v>
      </c>
      <c r="AC34" s="168" t="s">
        <v>47</v>
      </c>
      <c r="AD34" s="198" t="s">
        <v>279</v>
      </c>
      <c r="AE34" s="202">
        <v>0.02</v>
      </c>
      <c r="AF34" s="167" t="s">
        <v>280</v>
      </c>
      <c r="AG34" s="167" t="s">
        <v>265</v>
      </c>
      <c r="AH34" s="168">
        <v>0</v>
      </c>
      <c r="AI34" s="168" t="s">
        <v>47</v>
      </c>
      <c r="AJ34" s="168" t="s">
        <v>47</v>
      </c>
      <c r="AK34" s="168" t="s">
        <v>47</v>
      </c>
      <c r="AL34" s="198" t="s">
        <v>604</v>
      </c>
      <c r="AM34" s="202">
        <v>4.5999999999999999E-2</v>
      </c>
      <c r="AN34" s="167" t="s">
        <v>605</v>
      </c>
      <c r="AO34" s="167" t="s">
        <v>606</v>
      </c>
    </row>
    <row r="35" spans="1:41" ht="229.5" x14ac:dyDescent="0.25">
      <c r="A35" s="174" t="s">
        <v>281</v>
      </c>
      <c r="B35" s="160" t="s">
        <v>37</v>
      </c>
      <c r="C35" s="160" t="s">
        <v>38</v>
      </c>
      <c r="D35" s="160" t="s">
        <v>39</v>
      </c>
      <c r="E35" s="160" t="s">
        <v>40</v>
      </c>
      <c r="F35" s="160" t="s">
        <v>80</v>
      </c>
      <c r="G35" s="160" t="s">
        <v>213</v>
      </c>
      <c r="H35" s="159" t="s">
        <v>82</v>
      </c>
      <c r="I35" s="159" t="s">
        <v>282</v>
      </c>
      <c r="J35" s="161">
        <v>1</v>
      </c>
      <c r="K35" s="160" t="s">
        <v>283</v>
      </c>
      <c r="L35" s="160" t="s">
        <v>68</v>
      </c>
      <c r="M35" s="161">
        <v>1</v>
      </c>
      <c r="N35" s="161">
        <v>0</v>
      </c>
      <c r="O35" s="161">
        <v>0</v>
      </c>
      <c r="P35" s="161">
        <v>0</v>
      </c>
      <c r="Q35" s="161">
        <v>1</v>
      </c>
      <c r="R35" s="161">
        <v>1</v>
      </c>
      <c r="S35" s="167">
        <v>0</v>
      </c>
      <c r="T35" s="168">
        <v>0</v>
      </c>
      <c r="U35" s="166" t="s">
        <v>284</v>
      </c>
      <c r="V35" s="168" t="s">
        <v>47</v>
      </c>
      <c r="W35" s="165" t="str">
        <f>IF(N35=0,"Actividad no programada en la vigencia 2024",IF(V35=0,"No aplica",IFERROR(V35/N35,"No aplica")))</f>
        <v>Actividad no programada en la vigencia 2024</v>
      </c>
      <c r="X35" s="166" t="s">
        <v>47</v>
      </c>
      <c r="Y35" s="167" t="s">
        <v>47</v>
      </c>
      <c r="Z35" s="168">
        <v>1</v>
      </c>
      <c r="AA35" s="186"/>
      <c r="AB35" s="186"/>
      <c r="AC35" s="168"/>
      <c r="AD35" s="167" t="s">
        <v>285</v>
      </c>
      <c r="AE35" s="164">
        <v>0.8</v>
      </c>
      <c r="AF35" s="167" t="s">
        <v>286</v>
      </c>
      <c r="AG35" s="167" t="s">
        <v>287</v>
      </c>
      <c r="AH35" s="168">
        <v>1</v>
      </c>
      <c r="AI35" s="186" t="s">
        <v>607</v>
      </c>
      <c r="AJ35" s="203">
        <v>0.8</v>
      </c>
      <c r="AK35" s="168"/>
      <c r="AL35" s="167">
        <v>0</v>
      </c>
      <c r="AM35" s="164" t="s">
        <v>608</v>
      </c>
      <c r="AN35" s="167" t="s">
        <v>609</v>
      </c>
      <c r="AO35" s="167"/>
    </row>
    <row r="36" spans="1:41" ht="293.25" x14ac:dyDescent="0.25">
      <c r="A36" s="174" t="s">
        <v>281</v>
      </c>
      <c r="B36" s="160" t="s">
        <v>37</v>
      </c>
      <c r="C36" s="160" t="s">
        <v>38</v>
      </c>
      <c r="D36" s="160" t="s">
        <v>39</v>
      </c>
      <c r="E36" s="160" t="s">
        <v>40</v>
      </c>
      <c r="F36" s="160" t="s">
        <v>80</v>
      </c>
      <c r="G36" s="160" t="s">
        <v>213</v>
      </c>
      <c r="H36" s="159" t="s">
        <v>82</v>
      </c>
      <c r="I36" s="159" t="s">
        <v>282</v>
      </c>
      <c r="J36" s="174">
        <v>0</v>
      </c>
      <c r="K36" s="160" t="s">
        <v>288</v>
      </c>
      <c r="L36" s="160" t="s">
        <v>289</v>
      </c>
      <c r="M36" s="161">
        <v>0</v>
      </c>
      <c r="N36" s="161">
        <v>38</v>
      </c>
      <c r="O36" s="161">
        <v>0</v>
      </c>
      <c r="P36" s="161">
        <v>0</v>
      </c>
      <c r="Q36" s="161">
        <v>38</v>
      </c>
      <c r="R36" s="161">
        <v>0</v>
      </c>
      <c r="S36" s="167" t="s">
        <v>47</v>
      </c>
      <c r="T36" s="168" t="s">
        <v>47</v>
      </c>
      <c r="U36" s="168" t="s">
        <v>47</v>
      </c>
      <c r="V36" s="168">
        <v>0</v>
      </c>
      <c r="W36" s="165">
        <v>0</v>
      </c>
      <c r="X36" s="166"/>
      <c r="Y36" s="166" t="s">
        <v>290</v>
      </c>
      <c r="Z36" s="168">
        <v>0</v>
      </c>
      <c r="AA36" s="168" t="s">
        <v>47</v>
      </c>
      <c r="AB36" s="168" t="s">
        <v>47</v>
      </c>
      <c r="AC36" s="168" t="s">
        <v>47</v>
      </c>
      <c r="AD36" s="171" t="s">
        <v>291</v>
      </c>
      <c r="AE36" s="171" t="s">
        <v>291</v>
      </c>
      <c r="AF36" s="167" t="s">
        <v>292</v>
      </c>
      <c r="AG36" s="167" t="s">
        <v>293</v>
      </c>
      <c r="AH36" s="168">
        <v>0</v>
      </c>
      <c r="AI36" s="168" t="s">
        <v>610</v>
      </c>
      <c r="AJ36" s="168">
        <v>0</v>
      </c>
      <c r="AK36" s="168" t="s">
        <v>47</v>
      </c>
      <c r="AL36" s="173" t="s">
        <v>611</v>
      </c>
      <c r="AM36" s="173">
        <v>0</v>
      </c>
      <c r="AN36" s="167" t="s">
        <v>612</v>
      </c>
      <c r="AO36" s="167"/>
    </row>
    <row r="37" spans="1:41" ht="409.5" x14ac:dyDescent="0.25">
      <c r="A37" s="174" t="s">
        <v>281</v>
      </c>
      <c r="B37" s="160" t="s">
        <v>37</v>
      </c>
      <c r="C37" s="160" t="s">
        <v>38</v>
      </c>
      <c r="D37" s="160" t="s">
        <v>39</v>
      </c>
      <c r="E37" s="160" t="s">
        <v>40</v>
      </c>
      <c r="F37" s="160" t="s">
        <v>80</v>
      </c>
      <c r="G37" s="160" t="s">
        <v>213</v>
      </c>
      <c r="H37" s="159" t="s">
        <v>294</v>
      </c>
      <c r="I37" s="159" t="s">
        <v>295</v>
      </c>
      <c r="J37" s="174">
        <v>0</v>
      </c>
      <c r="K37" s="160" t="s">
        <v>296</v>
      </c>
      <c r="L37" s="160" t="s">
        <v>297</v>
      </c>
      <c r="M37" s="174">
        <v>0</v>
      </c>
      <c r="N37" s="162">
        <v>1</v>
      </c>
      <c r="O37" s="162">
        <v>1</v>
      </c>
      <c r="P37" s="162">
        <v>1</v>
      </c>
      <c r="Q37" s="204">
        <v>1</v>
      </c>
      <c r="R37" s="205">
        <v>0</v>
      </c>
      <c r="S37" s="199" t="s">
        <v>47</v>
      </c>
      <c r="T37" s="206" t="s">
        <v>47</v>
      </c>
      <c r="U37" s="206" t="s">
        <v>47</v>
      </c>
      <c r="V37" s="168">
        <v>0</v>
      </c>
      <c r="W37" s="165">
        <v>0</v>
      </c>
      <c r="X37" s="166"/>
      <c r="Y37" s="166" t="s">
        <v>290</v>
      </c>
      <c r="Z37" s="168">
        <v>0</v>
      </c>
      <c r="AA37" s="168" t="s">
        <v>47</v>
      </c>
      <c r="AB37" s="168" t="s">
        <v>47</v>
      </c>
      <c r="AC37" s="168" t="s">
        <v>47</v>
      </c>
      <c r="AD37" s="164">
        <v>0.49</v>
      </c>
      <c r="AE37" s="164">
        <v>0.49</v>
      </c>
      <c r="AF37" s="167" t="s">
        <v>298</v>
      </c>
      <c r="AG37" s="167" t="s">
        <v>299</v>
      </c>
      <c r="AH37" s="53">
        <v>0.7</v>
      </c>
      <c r="AI37" s="167" t="s">
        <v>613</v>
      </c>
      <c r="AJ37" s="168" t="s">
        <v>47</v>
      </c>
      <c r="AK37" s="168" t="s">
        <v>47</v>
      </c>
      <c r="AL37" s="207">
        <v>0.7</v>
      </c>
      <c r="AM37" s="164">
        <v>0.7</v>
      </c>
      <c r="AN37" s="164" t="s">
        <v>613</v>
      </c>
      <c r="AO37" s="167"/>
    </row>
    <row r="38" spans="1:41" ht="102" x14ac:dyDescent="0.25">
      <c r="A38" s="174" t="s">
        <v>281</v>
      </c>
      <c r="B38" s="160" t="s">
        <v>37</v>
      </c>
      <c r="C38" s="160" t="s">
        <v>38</v>
      </c>
      <c r="D38" s="160" t="s">
        <v>39</v>
      </c>
      <c r="E38" s="160" t="s">
        <v>40</v>
      </c>
      <c r="F38" s="160" t="s">
        <v>80</v>
      </c>
      <c r="G38" s="160" t="s">
        <v>213</v>
      </c>
      <c r="H38" s="159" t="s">
        <v>294</v>
      </c>
      <c r="I38" s="159" t="s">
        <v>300</v>
      </c>
      <c r="J38" s="161">
        <v>0</v>
      </c>
      <c r="K38" s="160" t="s">
        <v>301</v>
      </c>
      <c r="L38" s="160" t="s">
        <v>302</v>
      </c>
      <c r="M38" s="161">
        <v>2</v>
      </c>
      <c r="N38" s="161">
        <v>0</v>
      </c>
      <c r="O38" s="161">
        <v>0</v>
      </c>
      <c r="P38" s="161">
        <v>0</v>
      </c>
      <c r="Q38" s="161">
        <v>2</v>
      </c>
      <c r="R38" s="161">
        <v>0</v>
      </c>
      <c r="S38" s="167" t="s">
        <v>47</v>
      </c>
      <c r="T38" s="168" t="s">
        <v>47</v>
      </c>
      <c r="U38" s="168" t="s">
        <v>47</v>
      </c>
      <c r="V38" s="168">
        <v>0</v>
      </c>
      <c r="W38" s="165" t="str">
        <f>IF(N38=0,"Actividad no programada en la vigencia 2024",IF(V38=0,"No aplica",IFERROR(V38/N38,"No aplica")))</f>
        <v>Actividad no programada en la vigencia 2024</v>
      </c>
      <c r="X38" s="166"/>
      <c r="Y38" s="167" t="s">
        <v>47</v>
      </c>
      <c r="Z38" s="168">
        <v>0</v>
      </c>
      <c r="AA38" s="168" t="s">
        <v>47</v>
      </c>
      <c r="AB38" s="168" t="s">
        <v>47</v>
      </c>
      <c r="AC38" s="168" t="s">
        <v>47</v>
      </c>
      <c r="AD38" s="171" t="s">
        <v>303</v>
      </c>
      <c r="AE38" s="171" t="s">
        <v>303</v>
      </c>
      <c r="AF38" s="167"/>
      <c r="AG38" s="167" t="s">
        <v>47</v>
      </c>
      <c r="AH38" s="168">
        <v>2</v>
      </c>
      <c r="AI38" s="168"/>
      <c r="AJ38" s="168" t="s">
        <v>47</v>
      </c>
      <c r="AK38" s="168" t="s">
        <v>47</v>
      </c>
      <c r="AL38" s="173"/>
      <c r="AM38" s="173"/>
      <c r="AN38" s="167"/>
      <c r="AO38" s="167"/>
    </row>
    <row r="39" spans="1:41" ht="191.25" x14ac:dyDescent="0.25">
      <c r="A39" s="174" t="s">
        <v>281</v>
      </c>
      <c r="B39" s="160" t="s">
        <v>37</v>
      </c>
      <c r="C39" s="160" t="s">
        <v>38</v>
      </c>
      <c r="D39" s="160" t="s">
        <v>39</v>
      </c>
      <c r="E39" s="160" t="s">
        <v>40</v>
      </c>
      <c r="F39" s="160" t="s">
        <v>80</v>
      </c>
      <c r="G39" s="160" t="s">
        <v>213</v>
      </c>
      <c r="H39" s="159" t="s">
        <v>294</v>
      </c>
      <c r="I39" s="159" t="s">
        <v>300</v>
      </c>
      <c r="J39" s="161">
        <v>0</v>
      </c>
      <c r="K39" s="160" t="s">
        <v>304</v>
      </c>
      <c r="L39" s="160" t="s">
        <v>305</v>
      </c>
      <c r="M39" s="161">
        <v>0</v>
      </c>
      <c r="N39" s="161">
        <v>1</v>
      </c>
      <c r="O39" s="161">
        <v>0</v>
      </c>
      <c r="P39" s="161">
        <v>0</v>
      </c>
      <c r="Q39" s="161">
        <v>1</v>
      </c>
      <c r="R39" s="161">
        <v>0</v>
      </c>
      <c r="S39" s="167" t="s">
        <v>47</v>
      </c>
      <c r="T39" s="168" t="s">
        <v>47</v>
      </c>
      <c r="U39" s="168" t="s">
        <v>47</v>
      </c>
      <c r="V39" s="168">
        <v>0</v>
      </c>
      <c r="W39" s="165">
        <v>0</v>
      </c>
      <c r="X39" s="166"/>
      <c r="Y39" s="166" t="s">
        <v>290</v>
      </c>
      <c r="Z39" s="168">
        <v>0</v>
      </c>
      <c r="AA39" s="168" t="s">
        <v>47</v>
      </c>
      <c r="AB39" s="168" t="s">
        <v>47</v>
      </c>
      <c r="AC39" s="168" t="s">
        <v>47</v>
      </c>
      <c r="AD39" s="171" t="s">
        <v>99</v>
      </c>
      <c r="AE39" s="171" t="s">
        <v>99</v>
      </c>
      <c r="AF39" s="167"/>
      <c r="AG39" s="167" t="s">
        <v>290</v>
      </c>
      <c r="AH39" s="168">
        <v>1</v>
      </c>
      <c r="AI39" s="168" t="s">
        <v>614</v>
      </c>
      <c r="AJ39" s="53">
        <v>0.5</v>
      </c>
      <c r="AK39" s="168" t="s">
        <v>47</v>
      </c>
      <c r="AL39" s="172">
        <v>0.5</v>
      </c>
      <c r="AM39" s="172">
        <v>0.5</v>
      </c>
      <c r="AN39" s="167" t="s">
        <v>615</v>
      </c>
      <c r="AO39" s="167"/>
    </row>
    <row r="40" spans="1:41" ht="409.5" x14ac:dyDescent="0.25">
      <c r="A40" s="174" t="s">
        <v>281</v>
      </c>
      <c r="B40" s="160" t="s">
        <v>37</v>
      </c>
      <c r="C40" s="160" t="s">
        <v>38</v>
      </c>
      <c r="D40" s="160" t="s">
        <v>39</v>
      </c>
      <c r="E40" s="160" t="s">
        <v>40</v>
      </c>
      <c r="F40" s="160" t="s">
        <v>80</v>
      </c>
      <c r="G40" s="160" t="s">
        <v>213</v>
      </c>
      <c r="H40" s="159" t="s">
        <v>82</v>
      </c>
      <c r="I40" s="159" t="s">
        <v>306</v>
      </c>
      <c r="J40" s="161">
        <v>0</v>
      </c>
      <c r="K40" s="160" t="s">
        <v>307</v>
      </c>
      <c r="L40" s="160" t="s">
        <v>308</v>
      </c>
      <c r="M40" s="161">
        <v>1</v>
      </c>
      <c r="N40" s="161">
        <v>0</v>
      </c>
      <c r="O40" s="161">
        <v>0</v>
      </c>
      <c r="P40" s="161">
        <v>0</v>
      </c>
      <c r="Q40" s="161">
        <v>1</v>
      </c>
      <c r="R40" s="161">
        <v>0.3</v>
      </c>
      <c r="S40" s="132" t="s">
        <v>309</v>
      </c>
      <c r="T40" s="53">
        <v>0.3</v>
      </c>
      <c r="U40" s="167" t="s">
        <v>310</v>
      </c>
      <c r="V40" s="164">
        <v>0.1</v>
      </c>
      <c r="W40" s="165" t="str">
        <f>IF(N40=0,"Actividad no programada en la vigencia 2024",IF(#REF!=0,"No aplica",IFERROR(#REF!/N40,"No aplica")))</f>
        <v>Actividad no programada en la vigencia 2024</v>
      </c>
      <c r="X40" s="132" t="s">
        <v>311</v>
      </c>
      <c r="Y40" s="167" t="s">
        <v>312</v>
      </c>
      <c r="Z40" s="167">
        <v>0.3</v>
      </c>
      <c r="AA40" s="186"/>
      <c r="AB40" s="186"/>
      <c r="AC40" s="168"/>
      <c r="AD40" s="164">
        <v>0.15</v>
      </c>
      <c r="AE40" s="164">
        <v>0.06</v>
      </c>
      <c r="AF40" s="167" t="s">
        <v>313</v>
      </c>
      <c r="AG40" s="167" t="s">
        <v>314</v>
      </c>
      <c r="AH40" s="164">
        <v>0.9</v>
      </c>
      <c r="AI40" s="186" t="s">
        <v>614</v>
      </c>
      <c r="AJ40" s="203">
        <v>0.9</v>
      </c>
      <c r="AK40" s="168" t="s">
        <v>47</v>
      </c>
      <c r="AL40" s="164">
        <v>0.9</v>
      </c>
      <c r="AM40" s="164">
        <v>0.9</v>
      </c>
      <c r="AN40" s="167" t="s">
        <v>616</v>
      </c>
      <c r="AO40" s="167"/>
    </row>
    <row r="41" spans="1:41" ht="89.25" x14ac:dyDescent="0.25">
      <c r="A41" s="174" t="s">
        <v>281</v>
      </c>
      <c r="B41" s="160" t="s">
        <v>37</v>
      </c>
      <c r="C41" s="160" t="s">
        <v>38</v>
      </c>
      <c r="D41" s="160" t="s">
        <v>39</v>
      </c>
      <c r="E41" s="160" t="s">
        <v>40</v>
      </c>
      <c r="F41" s="160" t="s">
        <v>41</v>
      </c>
      <c r="G41" s="160" t="s">
        <v>42</v>
      </c>
      <c r="H41" s="159" t="s">
        <v>43</v>
      </c>
      <c r="I41" s="159" t="s">
        <v>315</v>
      </c>
      <c r="J41" s="161">
        <v>0</v>
      </c>
      <c r="K41" s="160" t="s">
        <v>316</v>
      </c>
      <c r="L41" s="160" t="s">
        <v>317</v>
      </c>
      <c r="M41" s="161">
        <v>0</v>
      </c>
      <c r="N41" s="161">
        <v>1</v>
      </c>
      <c r="O41" s="161">
        <v>0</v>
      </c>
      <c r="P41" s="161">
        <v>0</v>
      </c>
      <c r="Q41" s="161">
        <v>1</v>
      </c>
      <c r="R41" s="161">
        <v>0</v>
      </c>
      <c r="S41" s="167" t="s">
        <v>47</v>
      </c>
      <c r="T41" s="168" t="s">
        <v>47</v>
      </c>
      <c r="U41" s="168" t="s">
        <v>47</v>
      </c>
      <c r="V41" s="168">
        <v>0</v>
      </c>
      <c r="W41" s="165">
        <v>0</v>
      </c>
      <c r="X41" s="166"/>
      <c r="Y41" s="166" t="s">
        <v>290</v>
      </c>
      <c r="Z41" s="168">
        <v>0</v>
      </c>
      <c r="AA41" s="168" t="s">
        <v>47</v>
      </c>
      <c r="AB41" s="168" t="s">
        <v>47</v>
      </c>
      <c r="AC41" s="168" t="s">
        <v>47</v>
      </c>
      <c r="AD41" s="174">
        <v>0</v>
      </c>
      <c r="AE41" s="174">
        <v>0</v>
      </c>
      <c r="AF41" s="167"/>
      <c r="AG41" s="167" t="s">
        <v>290</v>
      </c>
      <c r="AH41" s="168">
        <v>0</v>
      </c>
      <c r="AI41" s="168" t="s">
        <v>617</v>
      </c>
      <c r="AJ41" s="168">
        <v>0</v>
      </c>
      <c r="AK41" s="168"/>
      <c r="AL41" s="167">
        <v>0</v>
      </c>
      <c r="AM41" s="167" t="s">
        <v>617</v>
      </c>
      <c r="AN41" s="167">
        <v>0</v>
      </c>
      <c r="AO41" s="167"/>
    </row>
    <row r="42" spans="1:41" ht="204" x14ac:dyDescent="0.25">
      <c r="A42" s="174" t="s">
        <v>318</v>
      </c>
      <c r="B42" s="160" t="s">
        <v>37</v>
      </c>
      <c r="C42" s="160" t="s">
        <v>38</v>
      </c>
      <c r="D42" s="160" t="s">
        <v>39</v>
      </c>
      <c r="E42" s="160" t="s">
        <v>40</v>
      </c>
      <c r="F42" s="160" t="s">
        <v>80</v>
      </c>
      <c r="G42" s="160" t="s">
        <v>319</v>
      </c>
      <c r="H42" s="159" t="s">
        <v>320</v>
      </c>
      <c r="I42" s="208" t="s">
        <v>321</v>
      </c>
      <c r="J42" s="161">
        <v>1</v>
      </c>
      <c r="K42" s="159" t="s">
        <v>322</v>
      </c>
      <c r="L42" s="159" t="s">
        <v>323</v>
      </c>
      <c r="M42" s="161">
        <v>1</v>
      </c>
      <c r="N42" s="161">
        <v>1</v>
      </c>
      <c r="O42" s="161">
        <v>1</v>
      </c>
      <c r="P42" s="161">
        <v>0</v>
      </c>
      <c r="Q42" s="161">
        <v>3</v>
      </c>
      <c r="R42" s="161">
        <v>0</v>
      </c>
      <c r="S42" s="167" t="s">
        <v>47</v>
      </c>
      <c r="T42" s="168" t="s">
        <v>47</v>
      </c>
      <c r="U42" s="168" t="s">
        <v>47</v>
      </c>
      <c r="V42" s="168">
        <v>1</v>
      </c>
      <c r="W42" s="165">
        <f>IF(N42=0,"Actividad no programada en la vigencia 2024",IF(V42=0,"No aplica",IFERROR(V42/N42,"No aplica")))</f>
        <v>1</v>
      </c>
      <c r="X42" s="167" t="s">
        <v>324</v>
      </c>
      <c r="Y42" s="167" t="s">
        <v>325</v>
      </c>
      <c r="Z42" s="168">
        <v>0</v>
      </c>
      <c r="AA42" s="168" t="s">
        <v>47</v>
      </c>
      <c r="AB42" s="168" t="s">
        <v>47</v>
      </c>
      <c r="AC42" s="168" t="s">
        <v>47</v>
      </c>
      <c r="AD42" s="167">
        <v>1</v>
      </c>
      <c r="AE42" s="164">
        <v>1</v>
      </c>
      <c r="AF42" s="167" t="s">
        <v>326</v>
      </c>
      <c r="AG42" s="167" t="s">
        <v>327</v>
      </c>
      <c r="AH42" s="168">
        <v>0</v>
      </c>
      <c r="AI42" s="168" t="s">
        <v>47</v>
      </c>
      <c r="AJ42" s="168" t="s">
        <v>47</v>
      </c>
      <c r="AK42" s="168" t="s">
        <v>47</v>
      </c>
      <c r="AL42" s="167"/>
      <c r="AM42" s="164"/>
      <c r="AN42" s="167"/>
      <c r="AO42" s="167"/>
    </row>
    <row r="43" spans="1:41" ht="114.75" x14ac:dyDescent="0.25">
      <c r="A43" s="174" t="s">
        <v>318</v>
      </c>
      <c r="B43" s="160" t="s">
        <v>37</v>
      </c>
      <c r="C43" s="160" t="s">
        <v>38</v>
      </c>
      <c r="D43" s="160" t="s">
        <v>39</v>
      </c>
      <c r="E43" s="160" t="s">
        <v>40</v>
      </c>
      <c r="F43" s="160" t="s">
        <v>80</v>
      </c>
      <c r="G43" s="160" t="s">
        <v>319</v>
      </c>
      <c r="H43" s="159" t="s">
        <v>320</v>
      </c>
      <c r="I43" s="208" t="s">
        <v>328</v>
      </c>
      <c r="J43" s="161">
        <v>0</v>
      </c>
      <c r="K43" s="159" t="s">
        <v>329</v>
      </c>
      <c r="L43" s="159" t="s">
        <v>330</v>
      </c>
      <c r="M43" s="161">
        <v>0</v>
      </c>
      <c r="N43" s="161">
        <v>1</v>
      </c>
      <c r="O43" s="161">
        <v>0</v>
      </c>
      <c r="P43" s="161">
        <v>0</v>
      </c>
      <c r="Q43" s="161">
        <v>1</v>
      </c>
      <c r="R43" s="161">
        <v>0</v>
      </c>
      <c r="S43" s="167" t="s">
        <v>47</v>
      </c>
      <c r="T43" s="168" t="s">
        <v>47</v>
      </c>
      <c r="U43" s="168" t="s">
        <v>47</v>
      </c>
      <c r="V43" s="209">
        <v>0</v>
      </c>
      <c r="W43" s="165">
        <v>0</v>
      </c>
      <c r="X43" s="166" t="s">
        <v>331</v>
      </c>
      <c r="Y43" s="167" t="s">
        <v>332</v>
      </c>
      <c r="Z43" s="168">
        <v>0</v>
      </c>
      <c r="AA43" s="168" t="s">
        <v>47</v>
      </c>
      <c r="AB43" s="168" t="s">
        <v>47</v>
      </c>
      <c r="AC43" s="168" t="s">
        <v>47</v>
      </c>
      <c r="AD43" s="167">
        <v>0</v>
      </c>
      <c r="AE43" s="164">
        <v>0</v>
      </c>
      <c r="AF43" s="167" t="s">
        <v>333</v>
      </c>
      <c r="AG43" s="167" t="s">
        <v>334</v>
      </c>
      <c r="AH43" s="168">
        <v>0</v>
      </c>
      <c r="AI43" s="168" t="s">
        <v>47</v>
      </c>
      <c r="AJ43" s="168" t="s">
        <v>47</v>
      </c>
      <c r="AK43" s="168" t="s">
        <v>47</v>
      </c>
      <c r="AL43" s="167"/>
      <c r="AM43" s="164"/>
      <c r="AN43" s="167"/>
      <c r="AO43" s="167"/>
    </row>
    <row r="44" spans="1:41" ht="216.75" x14ac:dyDescent="0.25">
      <c r="A44" s="174" t="s">
        <v>318</v>
      </c>
      <c r="B44" s="160" t="s">
        <v>37</v>
      </c>
      <c r="C44" s="160" t="s">
        <v>38</v>
      </c>
      <c r="D44" s="160" t="s">
        <v>39</v>
      </c>
      <c r="E44" s="160" t="s">
        <v>40</v>
      </c>
      <c r="F44" s="160" t="s">
        <v>80</v>
      </c>
      <c r="G44" s="160" t="s">
        <v>319</v>
      </c>
      <c r="H44" s="159" t="s">
        <v>320</v>
      </c>
      <c r="I44" s="208" t="s">
        <v>335</v>
      </c>
      <c r="J44" s="161">
        <v>0</v>
      </c>
      <c r="K44" s="159" t="s">
        <v>336</v>
      </c>
      <c r="L44" s="159" t="s">
        <v>337</v>
      </c>
      <c r="M44" s="161">
        <v>0</v>
      </c>
      <c r="N44" s="161">
        <v>1</v>
      </c>
      <c r="O44" s="161">
        <v>1</v>
      </c>
      <c r="P44" s="161"/>
      <c r="Q44" s="161">
        <v>2</v>
      </c>
      <c r="R44" s="161">
        <v>0</v>
      </c>
      <c r="S44" s="167" t="s">
        <v>47</v>
      </c>
      <c r="T44" s="168" t="s">
        <v>47</v>
      </c>
      <c r="U44" s="168" t="s">
        <v>47</v>
      </c>
      <c r="V44" s="209">
        <v>1</v>
      </c>
      <c r="W44" s="165">
        <f t="shared" ref="W44:W50" si="0">IF(N44=0,"Actividad no programada en la vigencia 2024",IF(V44=0,"No aplica",IFERROR(V44/N44,"No aplica")))</f>
        <v>1</v>
      </c>
      <c r="X44" s="166" t="s">
        <v>338</v>
      </c>
      <c r="Y44" s="167" t="s">
        <v>339</v>
      </c>
      <c r="Z44" s="168">
        <v>0</v>
      </c>
      <c r="AA44" s="168" t="s">
        <v>47</v>
      </c>
      <c r="AB44" s="168" t="s">
        <v>47</v>
      </c>
      <c r="AC44" s="168" t="s">
        <v>47</v>
      </c>
      <c r="AD44" s="167">
        <v>0</v>
      </c>
      <c r="AE44" s="164">
        <v>0</v>
      </c>
      <c r="AF44" s="167" t="s">
        <v>340</v>
      </c>
      <c r="AG44" s="167" t="s">
        <v>341</v>
      </c>
      <c r="AH44" s="168">
        <v>0</v>
      </c>
      <c r="AI44" s="168" t="s">
        <v>47</v>
      </c>
      <c r="AJ44" s="168" t="s">
        <v>47</v>
      </c>
      <c r="AK44" s="168" t="s">
        <v>47</v>
      </c>
      <c r="AL44" s="167"/>
      <c r="AM44" s="164"/>
      <c r="AN44" s="167"/>
      <c r="AO44" s="167"/>
    </row>
    <row r="45" spans="1:41" ht="382.5" x14ac:dyDescent="0.25">
      <c r="A45" s="174" t="s">
        <v>318</v>
      </c>
      <c r="B45" s="160" t="s">
        <v>37</v>
      </c>
      <c r="C45" s="160" t="s">
        <v>38</v>
      </c>
      <c r="D45" s="160" t="s">
        <v>39</v>
      </c>
      <c r="E45" s="160" t="s">
        <v>40</v>
      </c>
      <c r="F45" s="160" t="s">
        <v>80</v>
      </c>
      <c r="G45" s="160" t="s">
        <v>81</v>
      </c>
      <c r="H45" s="159" t="s">
        <v>320</v>
      </c>
      <c r="I45" s="208" t="s">
        <v>342</v>
      </c>
      <c r="J45" s="161">
        <v>0</v>
      </c>
      <c r="K45" s="159" t="s">
        <v>343</v>
      </c>
      <c r="L45" s="159" t="s">
        <v>344</v>
      </c>
      <c r="M45" s="161">
        <v>0</v>
      </c>
      <c r="N45" s="161">
        <v>2</v>
      </c>
      <c r="O45" s="161">
        <v>0</v>
      </c>
      <c r="P45" s="161">
        <v>0</v>
      </c>
      <c r="Q45" s="161">
        <v>2</v>
      </c>
      <c r="R45" s="161">
        <v>0</v>
      </c>
      <c r="S45" s="167" t="s">
        <v>47</v>
      </c>
      <c r="T45" s="168" t="s">
        <v>47</v>
      </c>
      <c r="U45" s="168" t="s">
        <v>47</v>
      </c>
      <c r="V45" s="209">
        <v>1</v>
      </c>
      <c r="W45" s="165">
        <f t="shared" si="0"/>
        <v>0.5</v>
      </c>
      <c r="X45" s="167" t="s">
        <v>338</v>
      </c>
      <c r="Y45" s="167" t="s">
        <v>345</v>
      </c>
      <c r="Z45" s="168">
        <v>0</v>
      </c>
      <c r="AA45" s="168" t="s">
        <v>47</v>
      </c>
      <c r="AB45" s="168" t="s">
        <v>47</v>
      </c>
      <c r="AC45" s="168" t="s">
        <v>47</v>
      </c>
      <c r="AD45" s="167">
        <v>0</v>
      </c>
      <c r="AE45" s="164">
        <v>0</v>
      </c>
      <c r="AF45" s="167" t="s">
        <v>346</v>
      </c>
      <c r="AG45" s="167" t="s">
        <v>341</v>
      </c>
      <c r="AH45" s="168">
        <v>0</v>
      </c>
      <c r="AI45" s="168" t="s">
        <v>47</v>
      </c>
      <c r="AJ45" s="168" t="s">
        <v>47</v>
      </c>
      <c r="AK45" s="168" t="s">
        <v>47</v>
      </c>
      <c r="AL45" s="167"/>
      <c r="AM45" s="164"/>
      <c r="AN45" s="167"/>
      <c r="AO45" s="167"/>
    </row>
    <row r="46" spans="1:41" ht="76.5" x14ac:dyDescent="0.25">
      <c r="A46" s="174" t="s">
        <v>318</v>
      </c>
      <c r="B46" s="160" t="s">
        <v>37</v>
      </c>
      <c r="C46" s="160" t="s">
        <v>38</v>
      </c>
      <c r="D46" s="160" t="s">
        <v>39</v>
      </c>
      <c r="E46" s="160" t="s">
        <v>40</v>
      </c>
      <c r="F46" s="160" t="s">
        <v>41</v>
      </c>
      <c r="G46" s="160" t="s">
        <v>347</v>
      </c>
      <c r="H46" s="159" t="s">
        <v>320</v>
      </c>
      <c r="I46" s="159" t="s">
        <v>348</v>
      </c>
      <c r="J46" s="161">
        <v>0</v>
      </c>
      <c r="K46" s="159" t="s">
        <v>349</v>
      </c>
      <c r="L46" s="159" t="s">
        <v>350</v>
      </c>
      <c r="M46" s="161">
        <v>0</v>
      </c>
      <c r="N46" s="161">
        <v>0</v>
      </c>
      <c r="O46" s="161">
        <v>0</v>
      </c>
      <c r="P46" s="161">
        <v>1</v>
      </c>
      <c r="Q46" s="161">
        <v>1</v>
      </c>
      <c r="R46" s="161">
        <v>0</v>
      </c>
      <c r="S46" s="167" t="s">
        <v>47</v>
      </c>
      <c r="T46" s="168" t="s">
        <v>47</v>
      </c>
      <c r="U46" s="168" t="s">
        <v>47</v>
      </c>
      <c r="V46" s="209">
        <v>0</v>
      </c>
      <c r="W46" s="165" t="str">
        <f t="shared" si="0"/>
        <v>Actividad no programada en la vigencia 2024</v>
      </c>
      <c r="X46" s="167" t="s">
        <v>351</v>
      </c>
      <c r="Y46" s="167" t="s">
        <v>352</v>
      </c>
      <c r="Z46" s="168">
        <v>0</v>
      </c>
      <c r="AA46" s="168" t="s">
        <v>47</v>
      </c>
      <c r="AB46" s="168" t="s">
        <v>47</v>
      </c>
      <c r="AC46" s="168" t="s">
        <v>47</v>
      </c>
      <c r="AD46" s="167">
        <v>0</v>
      </c>
      <c r="AE46" s="164">
        <v>0</v>
      </c>
      <c r="AF46" s="167" t="s">
        <v>353</v>
      </c>
      <c r="AG46" s="167" t="s">
        <v>352</v>
      </c>
      <c r="AH46" s="168">
        <v>0</v>
      </c>
      <c r="AI46" s="168" t="s">
        <v>47</v>
      </c>
      <c r="AJ46" s="168" t="s">
        <v>47</v>
      </c>
      <c r="AK46" s="168" t="s">
        <v>47</v>
      </c>
      <c r="AL46" s="167"/>
      <c r="AM46" s="164"/>
      <c r="AN46" s="167"/>
      <c r="AO46" s="167"/>
    </row>
    <row r="47" spans="1:41" ht="76.5" x14ac:dyDescent="0.25">
      <c r="A47" s="174" t="s">
        <v>318</v>
      </c>
      <c r="B47" s="160" t="s">
        <v>37</v>
      </c>
      <c r="C47" s="160" t="s">
        <v>38</v>
      </c>
      <c r="D47" s="160" t="s">
        <v>39</v>
      </c>
      <c r="E47" s="160" t="s">
        <v>40</v>
      </c>
      <c r="F47" s="160" t="s">
        <v>80</v>
      </c>
      <c r="G47" s="160" t="s">
        <v>120</v>
      </c>
      <c r="H47" s="159" t="s">
        <v>320</v>
      </c>
      <c r="I47" s="159" t="s">
        <v>354</v>
      </c>
      <c r="J47" s="161">
        <v>0</v>
      </c>
      <c r="K47" s="159" t="s">
        <v>355</v>
      </c>
      <c r="L47" s="159" t="s">
        <v>356</v>
      </c>
      <c r="M47" s="161">
        <v>0</v>
      </c>
      <c r="N47" s="161">
        <v>0</v>
      </c>
      <c r="O47" s="161">
        <v>1</v>
      </c>
      <c r="P47" s="161">
        <v>0</v>
      </c>
      <c r="Q47" s="161">
        <v>1</v>
      </c>
      <c r="R47" s="161">
        <v>0</v>
      </c>
      <c r="S47" s="167" t="s">
        <v>47</v>
      </c>
      <c r="T47" s="168" t="s">
        <v>47</v>
      </c>
      <c r="U47" s="168" t="s">
        <v>47</v>
      </c>
      <c r="V47" s="209">
        <v>0</v>
      </c>
      <c r="W47" s="165" t="str">
        <f t="shared" si="0"/>
        <v>Actividad no programada en la vigencia 2024</v>
      </c>
      <c r="X47" s="210" t="s">
        <v>357</v>
      </c>
      <c r="Y47" s="167" t="s">
        <v>358</v>
      </c>
      <c r="Z47" s="168">
        <v>0</v>
      </c>
      <c r="AA47" s="168" t="s">
        <v>47</v>
      </c>
      <c r="AB47" s="168" t="s">
        <v>47</v>
      </c>
      <c r="AC47" s="168" t="s">
        <v>47</v>
      </c>
      <c r="AD47" s="167">
        <v>0</v>
      </c>
      <c r="AE47" s="164">
        <v>0</v>
      </c>
      <c r="AF47" s="167" t="s">
        <v>357</v>
      </c>
      <c r="AG47" s="167" t="s">
        <v>352</v>
      </c>
      <c r="AH47" s="168">
        <v>0</v>
      </c>
      <c r="AI47" s="168" t="s">
        <v>47</v>
      </c>
      <c r="AJ47" s="168" t="s">
        <v>47</v>
      </c>
      <c r="AK47" s="168" t="s">
        <v>47</v>
      </c>
      <c r="AL47" s="167"/>
      <c r="AM47" s="164"/>
      <c r="AN47" s="167"/>
      <c r="AO47" s="167"/>
    </row>
    <row r="48" spans="1:41" ht="140.25" x14ac:dyDescent="0.25">
      <c r="A48" s="174" t="s">
        <v>318</v>
      </c>
      <c r="B48" s="160" t="s">
        <v>37</v>
      </c>
      <c r="C48" s="160" t="s">
        <v>38</v>
      </c>
      <c r="D48" s="160" t="s">
        <v>39</v>
      </c>
      <c r="E48" s="160" t="s">
        <v>40</v>
      </c>
      <c r="F48" s="160" t="s">
        <v>80</v>
      </c>
      <c r="G48" s="160" t="s">
        <v>359</v>
      </c>
      <c r="H48" s="159" t="s">
        <v>320</v>
      </c>
      <c r="I48" s="159" t="s">
        <v>360</v>
      </c>
      <c r="J48" s="161">
        <v>0</v>
      </c>
      <c r="K48" s="159" t="s">
        <v>361</v>
      </c>
      <c r="L48" s="159" t="s">
        <v>362</v>
      </c>
      <c r="M48" s="161">
        <v>0</v>
      </c>
      <c r="N48" s="161">
        <v>1</v>
      </c>
      <c r="O48" s="161">
        <v>0</v>
      </c>
      <c r="P48" s="161">
        <v>0</v>
      </c>
      <c r="Q48" s="161">
        <v>1</v>
      </c>
      <c r="R48" s="161">
        <v>0</v>
      </c>
      <c r="S48" s="167" t="s">
        <v>47</v>
      </c>
      <c r="T48" s="168" t="s">
        <v>47</v>
      </c>
      <c r="U48" s="168" t="s">
        <v>47</v>
      </c>
      <c r="V48" s="177">
        <v>0</v>
      </c>
      <c r="W48" s="165" t="str">
        <f t="shared" si="0"/>
        <v>No aplica</v>
      </c>
      <c r="X48" s="210" t="s">
        <v>363</v>
      </c>
      <c r="Y48" s="167" t="s">
        <v>364</v>
      </c>
      <c r="Z48" s="168">
        <v>0</v>
      </c>
      <c r="AA48" s="168" t="s">
        <v>47</v>
      </c>
      <c r="AB48" s="168" t="s">
        <v>47</v>
      </c>
      <c r="AC48" s="168" t="s">
        <v>47</v>
      </c>
      <c r="AD48" s="167">
        <v>0</v>
      </c>
      <c r="AE48" s="164">
        <v>0</v>
      </c>
      <c r="AF48" s="167" t="s">
        <v>365</v>
      </c>
      <c r="AG48" s="167" t="s">
        <v>366</v>
      </c>
      <c r="AH48" s="168">
        <v>0</v>
      </c>
      <c r="AI48" s="168" t="s">
        <v>47</v>
      </c>
      <c r="AJ48" s="168" t="s">
        <v>47</v>
      </c>
      <c r="AK48" s="168" t="s">
        <v>47</v>
      </c>
      <c r="AL48" s="167"/>
      <c r="AM48" s="164"/>
      <c r="AN48" s="167"/>
      <c r="AO48" s="167"/>
    </row>
    <row r="49" spans="1:41" ht="409.5" x14ac:dyDescent="0.25">
      <c r="A49" s="174" t="s">
        <v>318</v>
      </c>
      <c r="B49" s="160" t="s">
        <v>37</v>
      </c>
      <c r="C49" s="160" t="s">
        <v>38</v>
      </c>
      <c r="D49" s="160" t="s">
        <v>39</v>
      </c>
      <c r="E49" s="160" t="s">
        <v>40</v>
      </c>
      <c r="F49" s="160" t="s">
        <v>80</v>
      </c>
      <c r="G49" s="160" t="s">
        <v>213</v>
      </c>
      <c r="H49" s="159" t="s">
        <v>320</v>
      </c>
      <c r="I49" s="159" t="s">
        <v>367</v>
      </c>
      <c r="J49" s="161">
        <v>0</v>
      </c>
      <c r="K49" s="159" t="s">
        <v>368</v>
      </c>
      <c r="L49" s="159" t="s">
        <v>369</v>
      </c>
      <c r="M49" s="204">
        <v>0.1</v>
      </c>
      <c r="N49" s="204">
        <v>0.4</v>
      </c>
      <c r="O49" s="204">
        <v>0.7</v>
      </c>
      <c r="P49" s="204">
        <v>1</v>
      </c>
      <c r="Q49" s="204">
        <v>1</v>
      </c>
      <c r="R49" s="205">
        <v>0</v>
      </c>
      <c r="S49" s="199" t="s">
        <v>47</v>
      </c>
      <c r="T49" s="206" t="s">
        <v>47</v>
      </c>
      <c r="U49" s="206" t="s">
        <v>47</v>
      </c>
      <c r="V49" s="211">
        <v>0.05</v>
      </c>
      <c r="W49" s="165">
        <f t="shared" si="0"/>
        <v>0.125</v>
      </c>
      <c r="X49" s="210" t="s">
        <v>370</v>
      </c>
      <c r="Y49" s="167" t="s">
        <v>371</v>
      </c>
      <c r="Z49" s="168">
        <v>0</v>
      </c>
      <c r="AA49" s="168" t="s">
        <v>47</v>
      </c>
      <c r="AB49" s="168" t="s">
        <v>47</v>
      </c>
      <c r="AC49" s="168" t="s">
        <v>47</v>
      </c>
      <c r="AD49" s="164">
        <v>0.4</v>
      </c>
      <c r="AE49" s="164">
        <v>0.6</v>
      </c>
      <c r="AF49" s="167" t="s">
        <v>372</v>
      </c>
      <c r="AG49" s="167" t="s">
        <v>373</v>
      </c>
      <c r="AH49" s="168">
        <v>0</v>
      </c>
      <c r="AI49" s="168" t="s">
        <v>47</v>
      </c>
      <c r="AJ49" s="168" t="s">
        <v>47</v>
      </c>
      <c r="AK49" s="168" t="s">
        <v>47</v>
      </c>
      <c r="AL49" s="164"/>
      <c r="AM49" s="164"/>
      <c r="AN49" s="167"/>
      <c r="AO49" s="167"/>
    </row>
    <row r="50" spans="1:41" ht="409.5" x14ac:dyDescent="0.25">
      <c r="A50" s="174" t="s">
        <v>318</v>
      </c>
      <c r="B50" s="160" t="s">
        <v>37</v>
      </c>
      <c r="C50" s="160" t="s">
        <v>38</v>
      </c>
      <c r="D50" s="160" t="s">
        <v>39</v>
      </c>
      <c r="E50" s="160" t="s">
        <v>40</v>
      </c>
      <c r="F50" s="160" t="s">
        <v>80</v>
      </c>
      <c r="G50" s="160" t="s">
        <v>374</v>
      </c>
      <c r="H50" s="159" t="s">
        <v>320</v>
      </c>
      <c r="I50" s="159" t="s">
        <v>375</v>
      </c>
      <c r="J50" s="161">
        <v>0</v>
      </c>
      <c r="K50" s="159" t="s">
        <v>376</v>
      </c>
      <c r="L50" s="159" t="s">
        <v>369</v>
      </c>
      <c r="M50" s="162">
        <v>0.1</v>
      </c>
      <c r="N50" s="162">
        <v>0.5</v>
      </c>
      <c r="O50" s="162">
        <v>0.75</v>
      </c>
      <c r="P50" s="162">
        <v>1</v>
      </c>
      <c r="Q50" s="204">
        <v>1</v>
      </c>
      <c r="R50" s="205">
        <v>0</v>
      </c>
      <c r="S50" s="199" t="s">
        <v>47</v>
      </c>
      <c r="T50" s="206" t="s">
        <v>47</v>
      </c>
      <c r="U50" s="206" t="s">
        <v>47</v>
      </c>
      <c r="V50" s="211">
        <v>0.05</v>
      </c>
      <c r="W50" s="165">
        <f t="shared" si="0"/>
        <v>0.1</v>
      </c>
      <c r="X50" s="210" t="s">
        <v>370</v>
      </c>
      <c r="Y50" s="167" t="s">
        <v>377</v>
      </c>
      <c r="Z50" s="168">
        <v>0</v>
      </c>
      <c r="AA50" s="168" t="s">
        <v>47</v>
      </c>
      <c r="AB50" s="168" t="s">
        <v>47</v>
      </c>
      <c r="AC50" s="168" t="s">
        <v>47</v>
      </c>
      <c r="AD50" s="164">
        <v>0.3</v>
      </c>
      <c r="AE50" s="199">
        <v>0.6</v>
      </c>
      <c r="AF50" s="167" t="s">
        <v>378</v>
      </c>
      <c r="AG50" s="167" t="s">
        <v>379</v>
      </c>
      <c r="AH50" s="168">
        <v>0</v>
      </c>
      <c r="AI50" s="168" t="s">
        <v>47</v>
      </c>
      <c r="AJ50" s="168" t="s">
        <v>47</v>
      </c>
      <c r="AK50" s="168" t="s">
        <v>47</v>
      </c>
      <c r="AL50" s="164"/>
      <c r="AM50" s="199"/>
      <c r="AN50" s="167"/>
      <c r="AO50" s="167"/>
    </row>
    <row r="51" spans="1:41" ht="114.75" x14ac:dyDescent="0.25">
      <c r="A51" s="174" t="s">
        <v>318</v>
      </c>
      <c r="B51" s="160" t="s">
        <v>37</v>
      </c>
      <c r="C51" s="160" t="s">
        <v>38</v>
      </c>
      <c r="D51" s="160" t="s">
        <v>39</v>
      </c>
      <c r="E51" s="160" t="s">
        <v>40</v>
      </c>
      <c r="F51" s="160" t="s">
        <v>196</v>
      </c>
      <c r="G51" s="160" t="s">
        <v>197</v>
      </c>
      <c r="H51" s="159" t="s">
        <v>204</v>
      </c>
      <c r="I51" s="159" t="s">
        <v>380</v>
      </c>
      <c r="J51" s="161">
        <v>0</v>
      </c>
      <c r="K51" s="159" t="s">
        <v>381</v>
      </c>
      <c r="L51" s="159" t="s">
        <v>382</v>
      </c>
      <c r="M51" s="161">
        <v>0</v>
      </c>
      <c r="N51" s="161">
        <v>1</v>
      </c>
      <c r="O51" s="161">
        <v>0</v>
      </c>
      <c r="P51" s="161">
        <v>0</v>
      </c>
      <c r="Q51" s="205">
        <v>1</v>
      </c>
      <c r="R51" s="205">
        <v>0</v>
      </c>
      <c r="S51" s="212" t="s">
        <v>47</v>
      </c>
      <c r="T51" s="213" t="s">
        <v>47</v>
      </c>
      <c r="U51" s="213" t="s">
        <v>47</v>
      </c>
      <c r="V51" s="168">
        <v>0</v>
      </c>
      <c r="W51" s="165">
        <v>0</v>
      </c>
      <c r="X51" s="166" t="s">
        <v>383</v>
      </c>
      <c r="Y51" s="167" t="s">
        <v>384</v>
      </c>
      <c r="Z51" s="168">
        <v>0</v>
      </c>
      <c r="AA51" s="168" t="s">
        <v>47</v>
      </c>
      <c r="AB51" s="168" t="s">
        <v>47</v>
      </c>
      <c r="AC51" s="168" t="s">
        <v>47</v>
      </c>
      <c r="AD51" s="167">
        <v>0.1</v>
      </c>
      <c r="AE51" s="164">
        <v>0.1</v>
      </c>
      <c r="AF51" s="167" t="s">
        <v>385</v>
      </c>
      <c r="AG51" s="167" t="s">
        <v>379</v>
      </c>
      <c r="AH51" s="168">
        <v>0</v>
      </c>
      <c r="AI51" s="168" t="s">
        <v>47</v>
      </c>
      <c r="AJ51" s="168" t="s">
        <v>47</v>
      </c>
      <c r="AK51" s="168" t="s">
        <v>47</v>
      </c>
      <c r="AL51" s="167"/>
      <c r="AM51" s="164"/>
      <c r="AN51" s="167"/>
      <c r="AO51" s="167"/>
    </row>
    <row r="52" spans="1:41" ht="165.75" x14ac:dyDescent="0.25">
      <c r="A52" s="174" t="s">
        <v>386</v>
      </c>
      <c r="B52" s="160" t="s">
        <v>37</v>
      </c>
      <c r="C52" s="160" t="s">
        <v>38</v>
      </c>
      <c r="D52" s="160" t="s">
        <v>167</v>
      </c>
      <c r="E52" s="160" t="s">
        <v>40</v>
      </c>
      <c r="F52" s="160" t="s">
        <v>80</v>
      </c>
      <c r="G52" s="160" t="s">
        <v>319</v>
      </c>
      <c r="H52" s="159" t="s">
        <v>82</v>
      </c>
      <c r="I52" s="159" t="s">
        <v>387</v>
      </c>
      <c r="J52" s="161">
        <v>0</v>
      </c>
      <c r="K52" s="160" t="s">
        <v>388</v>
      </c>
      <c r="L52" s="160" t="s">
        <v>389</v>
      </c>
      <c r="M52" s="161">
        <v>1</v>
      </c>
      <c r="N52" s="161">
        <v>0</v>
      </c>
      <c r="O52" s="161">
        <v>0</v>
      </c>
      <c r="P52" s="161">
        <v>0</v>
      </c>
      <c r="Q52" s="161">
        <v>1</v>
      </c>
      <c r="R52" s="161">
        <v>0</v>
      </c>
      <c r="S52" s="167" t="s">
        <v>47</v>
      </c>
      <c r="T52" s="168" t="s">
        <v>47</v>
      </c>
      <c r="U52" s="168" t="s">
        <v>47</v>
      </c>
      <c r="V52" s="53">
        <v>1</v>
      </c>
      <c r="W52" s="165" t="str">
        <f>IF(N52=0,"Actividad no programada en la vigencia 2024",IF(V52=0,"No aplica",IFERROR(V52/N52,"No aplica")))</f>
        <v>Actividad no programada en la vigencia 2024</v>
      </c>
      <c r="X52" s="166" t="s">
        <v>390</v>
      </c>
      <c r="Y52" s="167" t="s">
        <v>391</v>
      </c>
      <c r="Z52" s="168">
        <v>0</v>
      </c>
      <c r="AA52" s="168" t="s">
        <v>47</v>
      </c>
      <c r="AB52" s="168" t="s">
        <v>47</v>
      </c>
      <c r="AC52" s="168" t="s">
        <v>47</v>
      </c>
      <c r="AD52" s="164" t="s">
        <v>47</v>
      </c>
      <c r="AE52" s="164" t="s">
        <v>47</v>
      </c>
      <c r="AF52" s="167" t="s">
        <v>392</v>
      </c>
      <c r="AG52" s="167" t="s">
        <v>393</v>
      </c>
      <c r="AH52" s="168">
        <v>0</v>
      </c>
      <c r="AI52" s="191" t="s">
        <v>47</v>
      </c>
      <c r="AJ52" s="214" t="s">
        <v>47</v>
      </c>
      <c r="AK52" s="214" t="s">
        <v>47</v>
      </c>
      <c r="AL52" s="173" t="s">
        <v>47</v>
      </c>
      <c r="AM52" s="173" t="s">
        <v>572</v>
      </c>
      <c r="AN52" s="215" t="s">
        <v>47</v>
      </c>
      <c r="AO52" s="215" t="s">
        <v>618</v>
      </c>
    </row>
    <row r="53" spans="1:41" ht="192" x14ac:dyDescent="0.25">
      <c r="A53" s="174" t="s">
        <v>386</v>
      </c>
      <c r="B53" s="160" t="s">
        <v>37</v>
      </c>
      <c r="C53" s="160" t="s">
        <v>38</v>
      </c>
      <c r="D53" s="160" t="s">
        <v>167</v>
      </c>
      <c r="E53" s="160" t="s">
        <v>40</v>
      </c>
      <c r="F53" s="160" t="s">
        <v>80</v>
      </c>
      <c r="G53" s="160" t="s">
        <v>120</v>
      </c>
      <c r="H53" s="159" t="s">
        <v>82</v>
      </c>
      <c r="I53" s="159" t="s">
        <v>387</v>
      </c>
      <c r="J53" s="187">
        <v>258806</v>
      </c>
      <c r="K53" s="159" t="s">
        <v>394</v>
      </c>
      <c r="L53" s="159" t="s">
        <v>395</v>
      </c>
      <c r="M53" s="161">
        <v>0</v>
      </c>
      <c r="N53" s="216">
        <v>258806</v>
      </c>
      <c r="O53" s="161">
        <v>0</v>
      </c>
      <c r="P53" s="161">
        <v>0</v>
      </c>
      <c r="Q53" s="187">
        <v>258806</v>
      </c>
      <c r="R53" s="187">
        <v>0</v>
      </c>
      <c r="S53" s="188" t="s">
        <v>47</v>
      </c>
      <c r="T53" s="189" t="s">
        <v>47</v>
      </c>
      <c r="U53" s="189" t="s">
        <v>47</v>
      </c>
      <c r="V53" s="168">
        <v>22</v>
      </c>
      <c r="W53" s="165">
        <v>0</v>
      </c>
      <c r="X53" s="166"/>
      <c r="Y53" s="167" t="s">
        <v>396</v>
      </c>
      <c r="Z53" s="168">
        <v>0</v>
      </c>
      <c r="AA53" s="168" t="s">
        <v>47</v>
      </c>
      <c r="AB53" s="168" t="s">
        <v>47</v>
      </c>
      <c r="AC53" s="168" t="s">
        <v>47</v>
      </c>
      <c r="AD53" s="217">
        <v>292711</v>
      </c>
      <c r="AE53" s="164">
        <v>1</v>
      </c>
      <c r="AF53" s="167" t="s">
        <v>397</v>
      </c>
      <c r="AG53" s="167" t="s">
        <v>398</v>
      </c>
      <c r="AH53" s="209">
        <v>0</v>
      </c>
      <c r="AI53" s="218" t="s">
        <v>47</v>
      </c>
      <c r="AJ53" s="219" t="s">
        <v>47</v>
      </c>
      <c r="AK53" s="220" t="s">
        <v>47</v>
      </c>
      <c r="AL53" s="179">
        <v>292.71100000000001</v>
      </c>
      <c r="AM53" s="178">
        <v>1</v>
      </c>
      <c r="AN53" s="221" t="s">
        <v>619</v>
      </c>
      <c r="AO53" s="221" t="s">
        <v>620</v>
      </c>
    </row>
    <row r="54" spans="1:41" ht="153" x14ac:dyDescent="0.25">
      <c r="A54" s="174" t="s">
        <v>386</v>
      </c>
      <c r="B54" s="160" t="s">
        <v>37</v>
      </c>
      <c r="C54" s="160" t="s">
        <v>38</v>
      </c>
      <c r="D54" s="160" t="s">
        <v>167</v>
      </c>
      <c r="E54" s="160" t="s">
        <v>40</v>
      </c>
      <c r="F54" s="160" t="s">
        <v>80</v>
      </c>
      <c r="G54" s="160" t="s">
        <v>319</v>
      </c>
      <c r="H54" s="159" t="s">
        <v>82</v>
      </c>
      <c r="I54" s="159" t="s">
        <v>399</v>
      </c>
      <c r="J54" s="161">
        <v>0</v>
      </c>
      <c r="K54" s="159" t="s">
        <v>400</v>
      </c>
      <c r="L54" s="159" t="s">
        <v>401</v>
      </c>
      <c r="M54" s="161">
        <v>0</v>
      </c>
      <c r="N54" s="161">
        <v>1</v>
      </c>
      <c r="O54" s="161">
        <v>0</v>
      </c>
      <c r="P54" s="161">
        <v>0</v>
      </c>
      <c r="Q54" s="161">
        <v>1</v>
      </c>
      <c r="R54" s="161">
        <v>0</v>
      </c>
      <c r="S54" s="167" t="s">
        <v>47</v>
      </c>
      <c r="T54" s="168" t="s">
        <v>47</v>
      </c>
      <c r="U54" s="168" t="s">
        <v>47</v>
      </c>
      <c r="V54" s="53">
        <v>0.25</v>
      </c>
      <c r="W54" s="165">
        <v>0.25</v>
      </c>
      <c r="X54" s="166" t="s">
        <v>402</v>
      </c>
      <c r="Y54" s="167" t="s">
        <v>403</v>
      </c>
      <c r="Z54" s="168">
        <v>0</v>
      </c>
      <c r="AA54" s="168" t="s">
        <v>47</v>
      </c>
      <c r="AB54" s="168" t="s">
        <v>47</v>
      </c>
      <c r="AC54" s="168" t="s">
        <v>47</v>
      </c>
      <c r="AD54" s="164">
        <v>0.25</v>
      </c>
      <c r="AE54" s="164">
        <v>0.25</v>
      </c>
      <c r="AF54" s="167" t="s">
        <v>404</v>
      </c>
      <c r="AG54" s="167" t="s">
        <v>405</v>
      </c>
      <c r="AH54" s="209">
        <v>0</v>
      </c>
      <c r="AI54" s="218" t="s">
        <v>47</v>
      </c>
      <c r="AJ54" s="220" t="s">
        <v>47</v>
      </c>
      <c r="AK54" s="220" t="s">
        <v>47</v>
      </c>
      <c r="AL54" s="178">
        <v>0.25</v>
      </c>
      <c r="AM54" s="136" t="s">
        <v>621</v>
      </c>
      <c r="AN54" s="222" t="s">
        <v>622</v>
      </c>
      <c r="AO54" s="221" t="s">
        <v>623</v>
      </c>
    </row>
    <row r="55" spans="1:41" ht="114.75" x14ac:dyDescent="0.25">
      <c r="A55" s="174" t="s">
        <v>386</v>
      </c>
      <c r="B55" s="160" t="s">
        <v>37</v>
      </c>
      <c r="C55" s="160" t="s">
        <v>38</v>
      </c>
      <c r="D55" s="160" t="s">
        <v>167</v>
      </c>
      <c r="E55" s="160" t="s">
        <v>40</v>
      </c>
      <c r="F55" s="160" t="s">
        <v>80</v>
      </c>
      <c r="G55" s="160" t="s">
        <v>319</v>
      </c>
      <c r="H55" s="159" t="s">
        <v>82</v>
      </c>
      <c r="I55" s="159" t="s">
        <v>406</v>
      </c>
      <c r="J55" s="161">
        <v>0</v>
      </c>
      <c r="K55" s="159" t="s">
        <v>68</v>
      </c>
      <c r="L55" s="159" t="s">
        <v>407</v>
      </c>
      <c r="M55" s="161">
        <v>1</v>
      </c>
      <c r="N55" s="161">
        <v>0</v>
      </c>
      <c r="O55" s="161">
        <v>0</v>
      </c>
      <c r="P55" s="161">
        <v>0</v>
      </c>
      <c r="Q55" s="161">
        <v>1</v>
      </c>
      <c r="R55" s="161">
        <v>0</v>
      </c>
      <c r="S55" s="167" t="s">
        <v>47</v>
      </c>
      <c r="T55" s="168" t="s">
        <v>47</v>
      </c>
      <c r="U55" s="168" t="s">
        <v>47</v>
      </c>
      <c r="V55" s="53">
        <v>0</v>
      </c>
      <c r="W55" s="165" t="str">
        <f>IF(N55=0,"Actividad no programada en la vigencia 2024",IF(X55=0,"No aplica",IFERROR(X55/N55,"No aplica")))</f>
        <v>Actividad no programada en la vigencia 2024</v>
      </c>
      <c r="X55" s="166" t="s">
        <v>408</v>
      </c>
      <c r="Y55" s="167" t="s">
        <v>210</v>
      </c>
      <c r="Z55" s="168">
        <v>0</v>
      </c>
      <c r="AA55" s="168" t="s">
        <v>47</v>
      </c>
      <c r="AB55" s="168" t="s">
        <v>47</v>
      </c>
      <c r="AC55" s="168" t="s">
        <v>47</v>
      </c>
      <c r="AD55" s="164" t="s">
        <v>47</v>
      </c>
      <c r="AE55" s="164" t="s">
        <v>47</v>
      </c>
      <c r="AF55" s="167" t="s">
        <v>47</v>
      </c>
      <c r="AG55" s="167" t="s">
        <v>47</v>
      </c>
      <c r="AH55" s="209">
        <v>0</v>
      </c>
      <c r="AI55" s="218" t="s">
        <v>47</v>
      </c>
      <c r="AJ55" s="220" t="s">
        <v>47</v>
      </c>
      <c r="AK55" s="220" t="s">
        <v>47</v>
      </c>
      <c r="AL55" s="179" t="s">
        <v>47</v>
      </c>
      <c r="AM55" s="173" t="s">
        <v>572</v>
      </c>
      <c r="AN55" s="221" t="s">
        <v>47</v>
      </c>
      <c r="AO55" s="221" t="s">
        <v>624</v>
      </c>
    </row>
    <row r="56" spans="1:41" ht="242.25" x14ac:dyDescent="0.25">
      <c r="A56" s="174" t="s">
        <v>386</v>
      </c>
      <c r="B56" s="160" t="s">
        <v>37</v>
      </c>
      <c r="C56" s="160" t="s">
        <v>38</v>
      </c>
      <c r="D56" s="160" t="s">
        <v>167</v>
      </c>
      <c r="E56" s="160" t="s">
        <v>40</v>
      </c>
      <c r="F56" s="160" t="s">
        <v>80</v>
      </c>
      <c r="G56" s="160" t="s">
        <v>120</v>
      </c>
      <c r="H56" s="159" t="s">
        <v>82</v>
      </c>
      <c r="I56" s="159" t="s">
        <v>409</v>
      </c>
      <c r="J56" s="223">
        <v>58238</v>
      </c>
      <c r="K56" s="159" t="s">
        <v>410</v>
      </c>
      <c r="L56" s="159" t="s">
        <v>411</v>
      </c>
      <c r="M56" s="162">
        <v>0.5</v>
      </c>
      <c r="N56" s="162">
        <v>0.15</v>
      </c>
      <c r="O56" s="162">
        <v>0.15</v>
      </c>
      <c r="P56" s="162">
        <v>0.2</v>
      </c>
      <c r="Q56" s="162">
        <v>1</v>
      </c>
      <c r="R56" s="161">
        <v>0</v>
      </c>
      <c r="S56" s="164" t="s">
        <v>47</v>
      </c>
      <c r="T56" s="53" t="s">
        <v>47</v>
      </c>
      <c r="U56" s="53" t="s">
        <v>47</v>
      </c>
      <c r="V56" s="108">
        <v>0.13</v>
      </c>
      <c r="W56" s="165">
        <f>IF(N56=0,"Actividad no programada en la vigencia 2024",IF(V56=0,"No aplica",IFERROR(V56/N56,"No aplica")))</f>
        <v>0.8666666666666667</v>
      </c>
      <c r="X56" s="166" t="s">
        <v>412</v>
      </c>
      <c r="Y56" s="167" t="s">
        <v>413</v>
      </c>
      <c r="Z56" s="168">
        <v>0</v>
      </c>
      <c r="AA56" s="168" t="s">
        <v>47</v>
      </c>
      <c r="AB56" s="168" t="s">
        <v>47</v>
      </c>
      <c r="AC56" s="168" t="s">
        <v>47</v>
      </c>
      <c r="AD56" s="164">
        <v>0.09</v>
      </c>
      <c r="AE56" s="183">
        <v>0.72199999999999998</v>
      </c>
      <c r="AF56" s="167" t="s">
        <v>414</v>
      </c>
      <c r="AG56" s="167" t="s">
        <v>415</v>
      </c>
      <c r="AH56" s="209">
        <v>0</v>
      </c>
      <c r="AI56" s="218" t="s">
        <v>47</v>
      </c>
      <c r="AJ56" s="220" t="s">
        <v>47</v>
      </c>
      <c r="AK56" s="224" t="s">
        <v>47</v>
      </c>
      <c r="AL56" s="218" t="s">
        <v>625</v>
      </c>
      <c r="AM56" s="179" t="s">
        <v>626</v>
      </c>
      <c r="AN56" s="221" t="s">
        <v>627</v>
      </c>
      <c r="AO56" s="221" t="s">
        <v>628</v>
      </c>
    </row>
    <row r="57" spans="1:41" ht="229.5" x14ac:dyDescent="0.25">
      <c r="A57" s="174" t="s">
        <v>416</v>
      </c>
      <c r="B57" s="160" t="s">
        <v>37</v>
      </c>
      <c r="C57" s="160" t="s">
        <v>38</v>
      </c>
      <c r="D57" s="160" t="s">
        <v>39</v>
      </c>
      <c r="E57" s="160" t="s">
        <v>40</v>
      </c>
      <c r="F57" s="160" t="s">
        <v>80</v>
      </c>
      <c r="G57" s="160" t="s">
        <v>213</v>
      </c>
      <c r="H57" s="159" t="s">
        <v>159</v>
      </c>
      <c r="I57" s="159" t="s">
        <v>417</v>
      </c>
      <c r="J57" s="225">
        <v>0</v>
      </c>
      <c r="K57" s="226" t="s">
        <v>418</v>
      </c>
      <c r="L57" s="226" t="s">
        <v>419</v>
      </c>
      <c r="M57" s="162">
        <v>1</v>
      </c>
      <c r="N57" s="162">
        <v>1</v>
      </c>
      <c r="O57" s="162">
        <v>1</v>
      </c>
      <c r="P57" s="162">
        <v>1</v>
      </c>
      <c r="Q57" s="162">
        <v>1</v>
      </c>
      <c r="R57" s="161">
        <v>0</v>
      </c>
      <c r="S57" s="164" t="s">
        <v>47</v>
      </c>
      <c r="T57" s="53" t="s">
        <v>47</v>
      </c>
      <c r="U57" s="53" t="s">
        <v>47</v>
      </c>
      <c r="V57" s="53">
        <v>1</v>
      </c>
      <c r="W57" s="165">
        <f>IF(N57=0,"Actividad no programada en la vigencia 2024",IF(V57=0,"No aplica",IFERROR(V57/N57,"No aplica")))</f>
        <v>1</v>
      </c>
      <c r="X57" s="166" t="s">
        <v>420</v>
      </c>
      <c r="Y57" s="167" t="s">
        <v>421</v>
      </c>
      <c r="Z57" s="168">
        <v>0</v>
      </c>
      <c r="AA57" s="168" t="s">
        <v>47</v>
      </c>
      <c r="AB57" s="168" t="s">
        <v>47</v>
      </c>
      <c r="AC57" s="168" t="s">
        <v>47</v>
      </c>
      <c r="AD57" s="169">
        <v>0.25</v>
      </c>
      <c r="AE57" s="170">
        <v>0.25</v>
      </c>
      <c r="AF57" s="167" t="s">
        <v>422</v>
      </c>
      <c r="AG57" s="167" t="s">
        <v>423</v>
      </c>
      <c r="AH57" s="168">
        <v>0</v>
      </c>
      <c r="AI57" s="168" t="s">
        <v>47</v>
      </c>
      <c r="AJ57" s="168" t="s">
        <v>47</v>
      </c>
      <c r="AK57" s="168" t="s">
        <v>47</v>
      </c>
      <c r="AL57" s="164">
        <v>0.25</v>
      </c>
      <c r="AM57" s="172">
        <v>0.25</v>
      </c>
      <c r="AN57" s="167" t="s">
        <v>422</v>
      </c>
      <c r="AO57" s="167" t="s">
        <v>629</v>
      </c>
    </row>
    <row r="58" spans="1:41" ht="76.5" x14ac:dyDescent="0.25">
      <c r="A58" s="174" t="s">
        <v>424</v>
      </c>
      <c r="B58" s="160" t="s">
        <v>37</v>
      </c>
      <c r="C58" s="160" t="s">
        <v>38</v>
      </c>
      <c r="D58" s="160" t="s">
        <v>39</v>
      </c>
      <c r="E58" s="160" t="s">
        <v>40</v>
      </c>
      <c r="F58" s="160" t="s">
        <v>80</v>
      </c>
      <c r="G58" s="160" t="s">
        <v>120</v>
      </c>
      <c r="H58" s="159" t="s">
        <v>82</v>
      </c>
      <c r="I58" s="159" t="s">
        <v>425</v>
      </c>
      <c r="J58" s="174">
        <v>1</v>
      </c>
      <c r="K58" s="193" t="s">
        <v>426</v>
      </c>
      <c r="L58" s="193" t="s">
        <v>68</v>
      </c>
      <c r="M58" s="174">
        <v>0</v>
      </c>
      <c r="N58" s="174">
        <v>1</v>
      </c>
      <c r="O58" s="161">
        <v>0</v>
      </c>
      <c r="P58" s="174">
        <v>0</v>
      </c>
      <c r="Q58" s="174">
        <v>1</v>
      </c>
      <c r="R58" s="174">
        <v>0</v>
      </c>
      <c r="S58" s="167" t="s">
        <v>47</v>
      </c>
      <c r="T58" s="167" t="s">
        <v>47</v>
      </c>
      <c r="U58" s="167" t="s">
        <v>47</v>
      </c>
      <c r="V58" s="168">
        <v>0</v>
      </c>
      <c r="W58" s="165">
        <v>0</v>
      </c>
      <c r="X58" s="166"/>
      <c r="Y58" s="166" t="s">
        <v>427</v>
      </c>
      <c r="Z58" s="168">
        <v>0</v>
      </c>
      <c r="AA58" s="168" t="s">
        <v>47</v>
      </c>
      <c r="AB58" s="168" t="s">
        <v>47</v>
      </c>
      <c r="AC58" s="168" t="s">
        <v>47</v>
      </c>
      <c r="AD58" s="164">
        <v>0.3</v>
      </c>
      <c r="AE58" s="164">
        <v>0.3</v>
      </c>
      <c r="AF58" s="167" t="s">
        <v>428</v>
      </c>
      <c r="AG58" s="167" t="s">
        <v>429</v>
      </c>
      <c r="AH58" s="168">
        <v>0</v>
      </c>
      <c r="AI58" s="168" t="s">
        <v>47</v>
      </c>
      <c r="AJ58" s="168" t="s">
        <v>47</v>
      </c>
      <c r="AK58" s="168" t="s">
        <v>47</v>
      </c>
      <c r="AL58" s="164"/>
      <c r="AM58" s="164"/>
      <c r="AN58" s="167"/>
      <c r="AO58" s="167"/>
    </row>
    <row r="59" spans="1:41" ht="127.5" x14ac:dyDescent="0.25">
      <c r="A59" s="174" t="s">
        <v>424</v>
      </c>
      <c r="B59" s="160" t="s">
        <v>37</v>
      </c>
      <c r="C59" s="160" t="s">
        <v>38</v>
      </c>
      <c r="D59" s="160" t="s">
        <v>39</v>
      </c>
      <c r="E59" s="160" t="s">
        <v>40</v>
      </c>
      <c r="F59" s="160" t="s">
        <v>80</v>
      </c>
      <c r="G59" s="160" t="s">
        <v>319</v>
      </c>
      <c r="H59" s="159" t="s">
        <v>82</v>
      </c>
      <c r="I59" s="159" t="s">
        <v>430</v>
      </c>
      <c r="J59" s="174">
        <v>2</v>
      </c>
      <c r="K59" s="160" t="s">
        <v>431</v>
      </c>
      <c r="L59" s="160" t="s">
        <v>432</v>
      </c>
      <c r="M59" s="169">
        <v>1</v>
      </c>
      <c r="N59" s="169">
        <v>1</v>
      </c>
      <c r="O59" s="169">
        <v>1</v>
      </c>
      <c r="P59" s="169">
        <v>1</v>
      </c>
      <c r="Q59" s="169">
        <v>1</v>
      </c>
      <c r="R59" s="169">
        <v>1</v>
      </c>
      <c r="S59" s="164" t="s">
        <v>433</v>
      </c>
      <c r="T59" s="164">
        <v>0.31</v>
      </c>
      <c r="U59" s="164" t="s">
        <v>434</v>
      </c>
      <c r="V59" s="108">
        <v>0.125</v>
      </c>
      <c r="W59" s="165">
        <f>IF(N59=0,"Actividad no programada en la vigencia 2024",IF(V59=0,"No aplica",IFERROR(V59/N59,"No aplica")))</f>
        <v>0.125</v>
      </c>
      <c r="X59" s="166" t="s">
        <v>435</v>
      </c>
      <c r="Y59" s="164" t="s">
        <v>436</v>
      </c>
      <c r="Z59" s="53">
        <v>1</v>
      </c>
      <c r="AA59" s="186"/>
      <c r="AB59" s="186"/>
      <c r="AC59" s="167" t="s">
        <v>437</v>
      </c>
      <c r="AD59" s="164">
        <v>0.25</v>
      </c>
      <c r="AE59" s="164">
        <v>0.38</v>
      </c>
      <c r="AF59" s="167" t="s">
        <v>438</v>
      </c>
      <c r="AG59" s="167" t="s">
        <v>439</v>
      </c>
      <c r="AH59" s="53">
        <v>1</v>
      </c>
      <c r="AI59" s="186"/>
      <c r="AJ59" s="186"/>
      <c r="AK59" s="167"/>
      <c r="AL59" s="164"/>
      <c r="AM59" s="164"/>
      <c r="AN59" s="167"/>
      <c r="AO59" s="167"/>
    </row>
    <row r="60" spans="1:41" ht="369.75" x14ac:dyDescent="0.25">
      <c r="A60" s="174" t="s">
        <v>424</v>
      </c>
      <c r="B60" s="160" t="s">
        <v>37</v>
      </c>
      <c r="C60" s="160" t="s">
        <v>38</v>
      </c>
      <c r="D60" s="160" t="s">
        <v>39</v>
      </c>
      <c r="E60" s="160" t="s">
        <v>40</v>
      </c>
      <c r="F60" s="160" t="s">
        <v>80</v>
      </c>
      <c r="G60" s="160" t="s">
        <v>120</v>
      </c>
      <c r="H60" s="159" t="s">
        <v>82</v>
      </c>
      <c r="I60" s="159" t="s">
        <v>440</v>
      </c>
      <c r="J60" s="174" t="s">
        <v>441</v>
      </c>
      <c r="K60" s="193" t="s">
        <v>442</v>
      </c>
      <c r="L60" s="193" t="s">
        <v>443</v>
      </c>
      <c r="M60" s="174">
        <v>0</v>
      </c>
      <c r="N60" s="169">
        <v>1</v>
      </c>
      <c r="O60" s="169">
        <v>1</v>
      </c>
      <c r="P60" s="169">
        <v>1</v>
      </c>
      <c r="Q60" s="169">
        <v>1</v>
      </c>
      <c r="R60" s="174">
        <v>0</v>
      </c>
      <c r="S60" s="167" t="s">
        <v>47</v>
      </c>
      <c r="T60" s="167" t="s">
        <v>47</v>
      </c>
      <c r="U60" s="167" t="s">
        <v>47</v>
      </c>
      <c r="V60" s="53">
        <v>0.25</v>
      </c>
      <c r="W60" s="165">
        <f>IF(N60=0,"Actividad no programada en la vigencia 2024",IF(V60=0,"No aplica",IFERROR(V60/N60,"No aplica")))</f>
        <v>0.25</v>
      </c>
      <c r="X60" s="166" t="s">
        <v>444</v>
      </c>
      <c r="Y60" s="164" t="s">
        <v>445</v>
      </c>
      <c r="Z60" s="168">
        <v>0</v>
      </c>
      <c r="AA60" s="168" t="s">
        <v>47</v>
      </c>
      <c r="AB60" s="168" t="s">
        <v>47</v>
      </c>
      <c r="AC60" s="168" t="s">
        <v>47</v>
      </c>
      <c r="AD60" s="164">
        <v>0.6</v>
      </c>
      <c r="AE60" s="164">
        <v>0.6</v>
      </c>
      <c r="AF60" s="167" t="s">
        <v>446</v>
      </c>
      <c r="AG60" s="164" t="s">
        <v>447</v>
      </c>
      <c r="AH60" s="168">
        <v>0</v>
      </c>
      <c r="AI60" s="168" t="s">
        <v>47</v>
      </c>
      <c r="AJ60" s="168" t="s">
        <v>47</v>
      </c>
      <c r="AK60" s="168" t="s">
        <v>47</v>
      </c>
      <c r="AL60" s="164"/>
      <c r="AM60" s="164"/>
      <c r="AN60" s="167"/>
      <c r="AO60" s="164"/>
    </row>
    <row r="61" spans="1:41" ht="306" x14ac:dyDescent="0.25">
      <c r="A61" s="174" t="s">
        <v>424</v>
      </c>
      <c r="B61" s="160" t="s">
        <v>37</v>
      </c>
      <c r="C61" s="160" t="s">
        <v>38</v>
      </c>
      <c r="D61" s="160" t="s">
        <v>39</v>
      </c>
      <c r="E61" s="160" t="s">
        <v>40</v>
      </c>
      <c r="F61" s="160" t="s">
        <v>80</v>
      </c>
      <c r="G61" s="160" t="s">
        <v>228</v>
      </c>
      <c r="H61" s="159" t="s">
        <v>229</v>
      </c>
      <c r="I61" s="159" t="s">
        <v>448</v>
      </c>
      <c r="J61" s="169" t="s">
        <v>449</v>
      </c>
      <c r="K61" s="193" t="s">
        <v>450</v>
      </c>
      <c r="L61" s="193" t="s">
        <v>451</v>
      </c>
      <c r="M61" s="174">
        <v>0</v>
      </c>
      <c r="N61" s="174">
        <v>1</v>
      </c>
      <c r="O61" s="174">
        <v>2</v>
      </c>
      <c r="P61" s="174">
        <v>1</v>
      </c>
      <c r="Q61" s="174">
        <v>4</v>
      </c>
      <c r="R61" s="174">
        <v>0</v>
      </c>
      <c r="S61" s="167" t="s">
        <v>47</v>
      </c>
      <c r="T61" s="167" t="s">
        <v>47</v>
      </c>
      <c r="U61" s="167" t="s">
        <v>47</v>
      </c>
      <c r="V61" s="168">
        <v>0.65</v>
      </c>
      <c r="W61" s="165">
        <f>IF(N61=0,"Actividad no programada en la vigencia 2024",IF(V61=0,"No aplica",IFERROR(V61/N61,"No aplica")))</f>
        <v>0.65</v>
      </c>
      <c r="X61" s="166" t="s">
        <v>452</v>
      </c>
      <c r="Y61" s="164" t="s">
        <v>453</v>
      </c>
      <c r="Z61" s="168">
        <v>0</v>
      </c>
      <c r="AA61" s="168" t="s">
        <v>47</v>
      </c>
      <c r="AB61" s="168" t="s">
        <v>47</v>
      </c>
      <c r="AC61" s="168" t="s">
        <v>47</v>
      </c>
      <c r="AD61" s="167" t="s">
        <v>454</v>
      </c>
      <c r="AE61" s="164">
        <v>0.8</v>
      </c>
      <c r="AF61" s="167" t="s">
        <v>455</v>
      </c>
      <c r="AG61" s="164" t="s">
        <v>456</v>
      </c>
      <c r="AH61" s="168">
        <v>0</v>
      </c>
      <c r="AI61" s="168" t="s">
        <v>47</v>
      </c>
      <c r="AJ61" s="168" t="s">
        <v>47</v>
      </c>
      <c r="AK61" s="168" t="s">
        <v>47</v>
      </c>
      <c r="AL61" s="167"/>
      <c r="AM61" s="164"/>
      <c r="AN61" s="227" t="s">
        <v>630</v>
      </c>
      <c r="AO61" s="164"/>
    </row>
    <row r="62" spans="1:41" ht="409.5" x14ac:dyDescent="0.25">
      <c r="A62" s="174" t="s">
        <v>424</v>
      </c>
      <c r="B62" s="160" t="s">
        <v>37</v>
      </c>
      <c r="C62" s="160" t="s">
        <v>38</v>
      </c>
      <c r="D62" s="160" t="s">
        <v>39</v>
      </c>
      <c r="E62" s="160" t="s">
        <v>40</v>
      </c>
      <c r="F62" s="160" t="s">
        <v>80</v>
      </c>
      <c r="G62" s="160" t="s">
        <v>120</v>
      </c>
      <c r="H62" s="159" t="s">
        <v>82</v>
      </c>
      <c r="I62" s="159" t="s">
        <v>457</v>
      </c>
      <c r="J62" s="174" t="s">
        <v>458</v>
      </c>
      <c r="K62" s="193" t="s">
        <v>459</v>
      </c>
      <c r="L62" s="174" t="s">
        <v>460</v>
      </c>
      <c r="M62" s="169">
        <v>1</v>
      </c>
      <c r="N62" s="169">
        <v>1</v>
      </c>
      <c r="O62" s="169">
        <v>1</v>
      </c>
      <c r="P62" s="169">
        <v>1</v>
      </c>
      <c r="Q62" s="169">
        <v>1</v>
      </c>
      <c r="R62" s="169">
        <v>0.7</v>
      </c>
      <c r="S62" s="167">
        <v>0</v>
      </c>
      <c r="T62" s="164">
        <v>0</v>
      </c>
      <c r="U62" s="164" t="s">
        <v>461</v>
      </c>
      <c r="V62" s="168">
        <v>0.25</v>
      </c>
      <c r="W62" s="165">
        <v>0.25</v>
      </c>
      <c r="X62" s="166" t="s">
        <v>462</v>
      </c>
      <c r="Y62" s="164" t="s">
        <v>463</v>
      </c>
      <c r="Z62" s="53">
        <v>0.7</v>
      </c>
      <c r="AA62" s="186"/>
      <c r="AB62" s="186"/>
      <c r="AC62" s="167" t="s">
        <v>464</v>
      </c>
      <c r="AD62" s="228">
        <v>0.5</v>
      </c>
      <c r="AE62" s="164">
        <v>0.5</v>
      </c>
      <c r="AF62" s="167" t="s">
        <v>465</v>
      </c>
      <c r="AG62" s="164" t="s">
        <v>466</v>
      </c>
      <c r="AH62" s="53">
        <v>0.7</v>
      </c>
      <c r="AI62" s="186"/>
      <c r="AJ62" s="186"/>
      <c r="AK62" s="167"/>
      <c r="AL62" s="228"/>
      <c r="AM62" s="164"/>
      <c r="AN62" s="167"/>
      <c r="AO62" s="164"/>
    </row>
    <row r="63" spans="1:41" ht="242.25" x14ac:dyDescent="0.25">
      <c r="A63" s="174" t="s">
        <v>424</v>
      </c>
      <c r="B63" s="160" t="s">
        <v>37</v>
      </c>
      <c r="C63" s="160" t="s">
        <v>38</v>
      </c>
      <c r="D63" s="160" t="s">
        <v>39</v>
      </c>
      <c r="E63" s="160" t="s">
        <v>40</v>
      </c>
      <c r="F63" s="160" t="s">
        <v>80</v>
      </c>
      <c r="G63" s="160" t="s">
        <v>120</v>
      </c>
      <c r="H63" s="159" t="s">
        <v>82</v>
      </c>
      <c r="I63" s="159" t="s">
        <v>467</v>
      </c>
      <c r="J63" s="174" t="s">
        <v>468</v>
      </c>
      <c r="K63" s="193" t="s">
        <v>469</v>
      </c>
      <c r="L63" s="174" t="s">
        <v>470</v>
      </c>
      <c r="M63" s="174" t="s">
        <v>471</v>
      </c>
      <c r="N63" s="174" t="s">
        <v>472</v>
      </c>
      <c r="O63" s="174" t="s">
        <v>473</v>
      </c>
      <c r="P63" s="174" t="s">
        <v>474</v>
      </c>
      <c r="Q63" s="174" t="s">
        <v>475</v>
      </c>
      <c r="R63" s="169">
        <v>0.6</v>
      </c>
      <c r="S63" s="164">
        <v>0</v>
      </c>
      <c r="T63" s="164">
        <v>0</v>
      </c>
      <c r="U63" s="164" t="s">
        <v>461</v>
      </c>
      <c r="V63" s="168">
        <v>0.15</v>
      </c>
      <c r="W63" s="165">
        <v>0.15</v>
      </c>
      <c r="X63" s="166" t="s">
        <v>476</v>
      </c>
      <c r="Y63" s="164" t="s">
        <v>463</v>
      </c>
      <c r="Z63" s="53">
        <v>0.6</v>
      </c>
      <c r="AA63" s="186"/>
      <c r="AB63" s="186"/>
      <c r="AC63" s="167" t="s">
        <v>464</v>
      </c>
      <c r="AD63" s="167">
        <v>0.3</v>
      </c>
      <c r="AE63" s="164">
        <v>0.3</v>
      </c>
      <c r="AF63" s="167" t="s">
        <v>477</v>
      </c>
      <c r="AG63" s="164" t="s">
        <v>478</v>
      </c>
      <c r="AH63" s="53">
        <v>0.6</v>
      </c>
      <c r="AI63" s="186"/>
      <c r="AJ63" s="186"/>
      <c r="AK63" s="167"/>
      <c r="AL63" s="167"/>
      <c r="AM63" s="164"/>
      <c r="AN63" s="167"/>
      <c r="AO63" s="164"/>
    </row>
    <row r="64" spans="1:41" ht="280.5" x14ac:dyDescent="0.25">
      <c r="A64" s="174" t="s">
        <v>424</v>
      </c>
      <c r="B64" s="160" t="s">
        <v>37</v>
      </c>
      <c r="C64" s="160" t="s">
        <v>38</v>
      </c>
      <c r="D64" s="160" t="s">
        <v>39</v>
      </c>
      <c r="E64" s="160" t="s">
        <v>40</v>
      </c>
      <c r="F64" s="160" t="s">
        <v>80</v>
      </c>
      <c r="G64" s="160" t="s">
        <v>120</v>
      </c>
      <c r="H64" s="159" t="s">
        <v>82</v>
      </c>
      <c r="I64" s="159" t="s">
        <v>479</v>
      </c>
      <c r="J64" s="174" t="s">
        <v>480</v>
      </c>
      <c r="K64" s="193" t="s">
        <v>481</v>
      </c>
      <c r="L64" s="174" t="s">
        <v>470</v>
      </c>
      <c r="M64" s="174" t="s">
        <v>471</v>
      </c>
      <c r="N64" s="174" t="s">
        <v>482</v>
      </c>
      <c r="O64" s="174" t="s">
        <v>483</v>
      </c>
      <c r="P64" s="174" t="s">
        <v>484</v>
      </c>
      <c r="Q64" s="174" t="s">
        <v>485</v>
      </c>
      <c r="R64" s="174">
        <v>0</v>
      </c>
      <c r="S64" s="167" t="s">
        <v>47</v>
      </c>
      <c r="T64" s="167" t="s">
        <v>47</v>
      </c>
      <c r="U64" s="167" t="s">
        <v>47</v>
      </c>
      <c r="V64" s="168">
        <v>0</v>
      </c>
      <c r="W64" s="165">
        <v>0</v>
      </c>
      <c r="X64" s="166"/>
      <c r="Y64" s="166" t="s">
        <v>427</v>
      </c>
      <c r="Z64" s="168">
        <v>0</v>
      </c>
      <c r="AA64" s="168" t="s">
        <v>47</v>
      </c>
      <c r="AB64" s="168" t="s">
        <v>47</v>
      </c>
      <c r="AC64" s="168" t="s">
        <v>47</v>
      </c>
      <c r="AD64" s="167"/>
      <c r="AE64" s="167"/>
      <c r="AF64" s="167" t="s">
        <v>486</v>
      </c>
      <c r="AG64" s="167" t="s">
        <v>487</v>
      </c>
      <c r="AH64" s="168">
        <v>0</v>
      </c>
      <c r="AI64" s="168" t="s">
        <v>47</v>
      </c>
      <c r="AJ64" s="168" t="s">
        <v>47</v>
      </c>
      <c r="AK64" s="168" t="s">
        <v>47</v>
      </c>
      <c r="AL64" s="167"/>
      <c r="AM64" s="167"/>
      <c r="AN64" s="167"/>
      <c r="AO64" s="167"/>
    </row>
    <row r="65" spans="1:41" ht="165.75" x14ac:dyDescent="0.25">
      <c r="A65" s="174" t="s">
        <v>424</v>
      </c>
      <c r="B65" s="160" t="s">
        <v>37</v>
      </c>
      <c r="C65" s="160" t="s">
        <v>166</v>
      </c>
      <c r="D65" s="160" t="s">
        <v>39</v>
      </c>
      <c r="E65" s="160" t="s">
        <v>40</v>
      </c>
      <c r="F65" s="160" t="s">
        <v>80</v>
      </c>
      <c r="G65" s="160" t="s">
        <v>120</v>
      </c>
      <c r="H65" s="159" t="s">
        <v>82</v>
      </c>
      <c r="I65" s="159" t="s">
        <v>488</v>
      </c>
      <c r="J65" s="174">
        <v>0</v>
      </c>
      <c r="K65" s="160" t="s">
        <v>489</v>
      </c>
      <c r="L65" s="193" t="s">
        <v>490</v>
      </c>
      <c r="M65" s="174">
        <v>0.33</v>
      </c>
      <c r="N65" s="174">
        <v>0.33</v>
      </c>
      <c r="O65" s="174">
        <v>0.34</v>
      </c>
      <c r="P65" s="174">
        <v>0</v>
      </c>
      <c r="Q65" s="161">
        <v>1</v>
      </c>
      <c r="R65" s="161">
        <v>0</v>
      </c>
      <c r="S65" s="167" t="s">
        <v>47</v>
      </c>
      <c r="T65" s="168" t="s">
        <v>47</v>
      </c>
      <c r="U65" s="168" t="s">
        <v>47</v>
      </c>
      <c r="V65" s="168">
        <v>0</v>
      </c>
      <c r="W65" s="165">
        <v>0</v>
      </c>
      <c r="X65" s="166" t="s">
        <v>491</v>
      </c>
      <c r="Y65" s="167" t="s">
        <v>492</v>
      </c>
      <c r="Z65" s="168">
        <v>0</v>
      </c>
      <c r="AA65" s="168" t="s">
        <v>47</v>
      </c>
      <c r="AB65" s="168" t="s">
        <v>47</v>
      </c>
      <c r="AC65" s="168" t="s">
        <v>47</v>
      </c>
      <c r="AD65" s="167"/>
      <c r="AE65" s="167"/>
      <c r="AF65" s="174" t="s">
        <v>493</v>
      </c>
      <c r="AG65" s="167" t="s">
        <v>494</v>
      </c>
      <c r="AH65" s="168">
        <v>0</v>
      </c>
      <c r="AI65" s="168" t="s">
        <v>47</v>
      </c>
      <c r="AJ65" s="168" t="s">
        <v>47</v>
      </c>
      <c r="AK65" s="168" t="s">
        <v>47</v>
      </c>
      <c r="AL65" s="167"/>
      <c r="AM65" s="167"/>
      <c r="AN65" s="167"/>
      <c r="AO65" s="167"/>
    </row>
    <row r="66" spans="1:41" ht="153" x14ac:dyDescent="0.25">
      <c r="A66" s="174" t="s">
        <v>424</v>
      </c>
      <c r="B66" s="160" t="s">
        <v>37</v>
      </c>
      <c r="C66" s="160" t="s">
        <v>166</v>
      </c>
      <c r="D66" s="160" t="s">
        <v>39</v>
      </c>
      <c r="E66" s="160" t="s">
        <v>40</v>
      </c>
      <c r="F66" s="160" t="s">
        <v>80</v>
      </c>
      <c r="G66" s="160" t="s">
        <v>120</v>
      </c>
      <c r="H66" s="159" t="s">
        <v>82</v>
      </c>
      <c r="I66" s="159" t="s">
        <v>495</v>
      </c>
      <c r="J66" s="174">
        <v>0</v>
      </c>
      <c r="K66" s="160" t="s">
        <v>496</v>
      </c>
      <c r="L66" s="193" t="s">
        <v>497</v>
      </c>
      <c r="M66" s="174">
        <v>0.5</v>
      </c>
      <c r="N66" s="174">
        <v>0.5</v>
      </c>
      <c r="O66" s="174">
        <v>0</v>
      </c>
      <c r="P66" s="174">
        <v>0</v>
      </c>
      <c r="Q66" s="161">
        <v>1</v>
      </c>
      <c r="R66" s="161">
        <v>0</v>
      </c>
      <c r="S66" s="167" t="s">
        <v>47</v>
      </c>
      <c r="T66" s="168" t="s">
        <v>47</v>
      </c>
      <c r="U66" s="168" t="s">
        <v>47</v>
      </c>
      <c r="V66" s="168">
        <v>0</v>
      </c>
      <c r="W66" s="165">
        <v>0</v>
      </c>
      <c r="X66" s="166" t="s">
        <v>498</v>
      </c>
      <c r="Y66" s="167" t="s">
        <v>492</v>
      </c>
      <c r="Z66" s="168">
        <v>0</v>
      </c>
      <c r="AA66" s="168" t="s">
        <v>47</v>
      </c>
      <c r="AB66" s="168" t="s">
        <v>47</v>
      </c>
      <c r="AC66" s="168" t="s">
        <v>47</v>
      </c>
      <c r="AD66" s="167"/>
      <c r="AE66" s="167"/>
      <c r="AF66" s="155" t="s">
        <v>493</v>
      </c>
      <c r="AG66" s="167" t="s">
        <v>494</v>
      </c>
      <c r="AH66" s="168">
        <v>0</v>
      </c>
      <c r="AI66" s="168" t="s">
        <v>47</v>
      </c>
      <c r="AJ66" s="168" t="s">
        <v>47</v>
      </c>
      <c r="AK66" s="168" t="s">
        <v>47</v>
      </c>
      <c r="AL66" s="167"/>
      <c r="AM66" s="167"/>
      <c r="AN66" s="177"/>
      <c r="AO66" s="167"/>
    </row>
    <row r="67" spans="1:41" ht="204" x14ac:dyDescent="0.25">
      <c r="A67" s="174" t="s">
        <v>424</v>
      </c>
      <c r="B67" s="160" t="s">
        <v>499</v>
      </c>
      <c r="C67" s="160" t="s">
        <v>500</v>
      </c>
      <c r="D67" s="160" t="s">
        <v>501</v>
      </c>
      <c r="E67" s="160" t="s">
        <v>40</v>
      </c>
      <c r="F67" s="160" t="s">
        <v>80</v>
      </c>
      <c r="G67" s="160" t="s">
        <v>120</v>
      </c>
      <c r="H67" s="159" t="s">
        <v>82</v>
      </c>
      <c r="I67" s="159" t="s">
        <v>502</v>
      </c>
      <c r="J67" s="161">
        <v>0</v>
      </c>
      <c r="K67" s="160" t="s">
        <v>503</v>
      </c>
      <c r="L67" s="193" t="s">
        <v>504</v>
      </c>
      <c r="M67" s="161">
        <v>0.25</v>
      </c>
      <c r="N67" s="161">
        <v>0.25</v>
      </c>
      <c r="O67" s="161">
        <v>0.25</v>
      </c>
      <c r="P67" s="161">
        <v>0.25</v>
      </c>
      <c r="Q67" s="161">
        <v>1</v>
      </c>
      <c r="R67" s="161">
        <v>0</v>
      </c>
      <c r="S67" s="167" t="s">
        <v>47</v>
      </c>
      <c r="T67" s="168" t="s">
        <v>47</v>
      </c>
      <c r="U67" s="168" t="s">
        <v>47</v>
      </c>
      <c r="V67" s="168">
        <v>0.06</v>
      </c>
      <c r="W67" s="165">
        <f>IF(N67=0,"Actividad no programada en la vigencia 2024",IF(V67=0,"No aplica",IFERROR(V67/N67,"No aplica")))</f>
        <v>0.24</v>
      </c>
      <c r="X67" s="166" t="s">
        <v>505</v>
      </c>
      <c r="Y67" s="167" t="s">
        <v>506</v>
      </c>
      <c r="Z67" s="168">
        <v>0</v>
      </c>
      <c r="AA67" s="168" t="s">
        <v>47</v>
      </c>
      <c r="AB67" s="168" t="s">
        <v>47</v>
      </c>
      <c r="AC67" s="168" t="s">
        <v>47</v>
      </c>
      <c r="AD67" s="167">
        <v>0.1</v>
      </c>
      <c r="AE67" s="164">
        <v>0.4</v>
      </c>
      <c r="AF67" s="174" t="s">
        <v>507</v>
      </c>
      <c r="AG67" s="164" t="s">
        <v>508</v>
      </c>
      <c r="AH67" s="168">
        <v>0</v>
      </c>
      <c r="AI67" s="168" t="s">
        <v>47</v>
      </c>
      <c r="AJ67" s="168" t="s">
        <v>47</v>
      </c>
      <c r="AK67" s="168" t="s">
        <v>47</v>
      </c>
      <c r="AL67" s="167"/>
      <c r="AM67" s="164"/>
      <c r="AN67" s="167"/>
      <c r="AO67" s="164"/>
    </row>
    <row r="68" spans="1:41" ht="140.25" x14ac:dyDescent="0.25">
      <c r="A68" s="174" t="s">
        <v>424</v>
      </c>
      <c r="B68" s="160" t="s">
        <v>37</v>
      </c>
      <c r="C68" s="160" t="s">
        <v>38</v>
      </c>
      <c r="D68" s="160" t="s">
        <v>39</v>
      </c>
      <c r="E68" s="160" t="s">
        <v>40</v>
      </c>
      <c r="F68" s="160" t="s">
        <v>80</v>
      </c>
      <c r="G68" s="160" t="s">
        <v>120</v>
      </c>
      <c r="H68" s="159" t="s">
        <v>82</v>
      </c>
      <c r="I68" s="159" t="s">
        <v>509</v>
      </c>
      <c r="J68" s="161">
        <v>0</v>
      </c>
      <c r="K68" s="160" t="s">
        <v>510</v>
      </c>
      <c r="L68" s="193" t="s">
        <v>511</v>
      </c>
      <c r="M68" s="161">
        <v>0.25</v>
      </c>
      <c r="N68" s="161">
        <v>0.25</v>
      </c>
      <c r="O68" s="161">
        <v>0.25</v>
      </c>
      <c r="P68" s="161">
        <v>0.25</v>
      </c>
      <c r="Q68" s="161">
        <v>1</v>
      </c>
      <c r="R68" s="161">
        <v>0</v>
      </c>
      <c r="S68" s="167" t="s">
        <v>47</v>
      </c>
      <c r="T68" s="168" t="s">
        <v>47</v>
      </c>
      <c r="U68" s="168" t="s">
        <v>47</v>
      </c>
      <c r="V68" s="168">
        <v>0</v>
      </c>
      <c r="W68" s="165" t="str">
        <f>IF(N68=0,"Actividad no programada en la vigencia 2024",IF(V68=0,"No aplica",IFERROR(V68/N68,"No aplica")))</f>
        <v>No aplica</v>
      </c>
      <c r="X68" s="166" t="s">
        <v>512</v>
      </c>
      <c r="Y68" s="164" t="s">
        <v>463</v>
      </c>
      <c r="Z68" s="168">
        <v>0</v>
      </c>
      <c r="AA68" s="168" t="s">
        <v>47</v>
      </c>
      <c r="AB68" s="168" t="s">
        <v>47</v>
      </c>
      <c r="AC68" s="168" t="s">
        <v>47</v>
      </c>
      <c r="AD68" s="167">
        <v>0</v>
      </c>
      <c r="AE68" s="167">
        <v>0</v>
      </c>
      <c r="AF68" s="167" t="s">
        <v>513</v>
      </c>
      <c r="AG68" s="164" t="s">
        <v>463</v>
      </c>
      <c r="AH68" s="168">
        <v>0</v>
      </c>
      <c r="AI68" s="168" t="s">
        <v>47</v>
      </c>
      <c r="AJ68" s="168" t="s">
        <v>47</v>
      </c>
      <c r="AK68" s="168" t="s">
        <v>47</v>
      </c>
      <c r="AL68" s="167"/>
      <c r="AM68" s="167"/>
      <c r="AN68" s="167"/>
      <c r="AO68" s="164"/>
    </row>
    <row r="69" spans="1:41" ht="153" x14ac:dyDescent="0.25">
      <c r="A69" s="174" t="s">
        <v>424</v>
      </c>
      <c r="B69" s="160" t="s">
        <v>37</v>
      </c>
      <c r="C69" s="160" t="s">
        <v>38</v>
      </c>
      <c r="D69" s="160" t="s">
        <v>39</v>
      </c>
      <c r="E69" s="160" t="s">
        <v>40</v>
      </c>
      <c r="F69" s="160" t="s">
        <v>80</v>
      </c>
      <c r="G69" s="160" t="s">
        <v>120</v>
      </c>
      <c r="H69" s="159" t="s">
        <v>82</v>
      </c>
      <c r="I69" s="159" t="s">
        <v>514</v>
      </c>
      <c r="J69" s="161">
        <v>0</v>
      </c>
      <c r="K69" s="160" t="s">
        <v>515</v>
      </c>
      <c r="L69" s="193" t="s">
        <v>516</v>
      </c>
      <c r="M69" s="161">
        <v>1</v>
      </c>
      <c r="N69" s="161">
        <v>0</v>
      </c>
      <c r="O69" s="161">
        <v>0</v>
      </c>
      <c r="P69" s="161">
        <v>0</v>
      </c>
      <c r="Q69" s="161">
        <v>1</v>
      </c>
      <c r="R69" s="161">
        <v>1</v>
      </c>
      <c r="S69" s="166" t="s">
        <v>517</v>
      </c>
      <c r="T69" s="168">
        <v>0</v>
      </c>
      <c r="U69" s="164" t="s">
        <v>463</v>
      </c>
      <c r="V69" s="168" t="s">
        <v>47</v>
      </c>
      <c r="W69" s="165" t="str">
        <f>IF(N69=0,"Actividad no programada en la vigencia 2024",IF(V69=0,"No aplica",IFERROR(V69/N69,"No aplica")))</f>
        <v>Actividad no programada en la vigencia 2024</v>
      </c>
      <c r="X69" s="166" t="s">
        <v>47</v>
      </c>
      <c r="Y69" s="167" t="s">
        <v>47</v>
      </c>
      <c r="Z69" s="168">
        <v>1</v>
      </c>
      <c r="AA69" s="186"/>
      <c r="AB69" s="186"/>
      <c r="AC69" s="167" t="s">
        <v>464</v>
      </c>
      <c r="AD69" s="167">
        <v>0</v>
      </c>
      <c r="AE69" s="167">
        <v>0</v>
      </c>
      <c r="AF69" s="167" t="s">
        <v>518</v>
      </c>
      <c r="AG69" s="165" t="str">
        <f t="shared" ref="AG69" si="1">IF(T69=0,"Actividad no programada en la vigencia 2024",IF(AF69=0,"No aplica",IFERROR(AF69/T69,"No aplica")))</f>
        <v>Actividad no programada en la vigencia 2024</v>
      </c>
      <c r="AH69" s="168">
        <v>1</v>
      </c>
      <c r="AI69" s="186"/>
      <c r="AJ69" s="186"/>
      <c r="AK69" s="167"/>
      <c r="AL69" s="167"/>
      <c r="AM69" s="167"/>
      <c r="AN69" s="167"/>
      <c r="AO69" s="199"/>
    </row>
    <row r="70" spans="1:41" ht="216.75" x14ac:dyDescent="0.25">
      <c r="A70" s="174" t="s">
        <v>424</v>
      </c>
      <c r="B70" s="160" t="s">
        <v>499</v>
      </c>
      <c r="C70" s="160" t="s">
        <v>500</v>
      </c>
      <c r="D70" s="160" t="s">
        <v>519</v>
      </c>
      <c r="E70" s="160" t="s">
        <v>520</v>
      </c>
      <c r="F70" s="160" t="s">
        <v>80</v>
      </c>
      <c r="G70" s="160" t="s">
        <v>120</v>
      </c>
      <c r="H70" s="159" t="s">
        <v>82</v>
      </c>
      <c r="I70" s="159" t="s">
        <v>521</v>
      </c>
      <c r="J70" s="161">
        <v>1</v>
      </c>
      <c r="K70" s="160" t="s">
        <v>522</v>
      </c>
      <c r="L70" s="193" t="s">
        <v>523</v>
      </c>
      <c r="M70" s="161">
        <v>1</v>
      </c>
      <c r="N70" s="161">
        <v>0</v>
      </c>
      <c r="O70" s="161">
        <v>0</v>
      </c>
      <c r="P70" s="161">
        <v>0</v>
      </c>
      <c r="Q70" s="161">
        <v>1</v>
      </c>
      <c r="R70" s="161">
        <v>1</v>
      </c>
      <c r="S70" s="167" t="s">
        <v>524</v>
      </c>
      <c r="T70" s="168">
        <v>100</v>
      </c>
      <c r="U70" s="167" t="s">
        <v>525</v>
      </c>
      <c r="V70" s="168"/>
      <c r="W70" s="165" t="str">
        <f>IF(N70=0,"Actividad no programada en la vigencia 2024",IF(V70=0,"No aplica",IFERROR(V70/N70,"No aplica")))</f>
        <v>Actividad no programada en la vigencia 2024</v>
      </c>
      <c r="X70" s="166" t="s">
        <v>47</v>
      </c>
      <c r="Y70" s="167" t="s">
        <v>47</v>
      </c>
      <c r="Z70" s="168">
        <v>1</v>
      </c>
      <c r="AA70" s="186"/>
      <c r="AB70" s="186"/>
      <c r="AC70" s="167" t="s">
        <v>464</v>
      </c>
      <c r="AD70" s="167">
        <v>0</v>
      </c>
      <c r="AE70" s="229" t="str">
        <f>IF(R70=0,"Actividad no programada en la vigencia 2024",IF(AD70=0,"No aplica",IFERROR(AD70/R70,"No aplica")))</f>
        <v>No aplica</v>
      </c>
      <c r="AF70" s="167"/>
      <c r="AG70" s="165" t="s">
        <v>526</v>
      </c>
      <c r="AH70" s="168">
        <v>1</v>
      </c>
      <c r="AI70" s="186"/>
      <c r="AJ70" s="186"/>
      <c r="AK70" s="167"/>
      <c r="AL70" s="167"/>
      <c r="AM70" s="199"/>
      <c r="AN70" s="167"/>
      <c r="AO70" s="199"/>
    </row>
    <row r="71" spans="1:41" ht="89.25" x14ac:dyDescent="0.25">
      <c r="A71" s="174" t="s">
        <v>424</v>
      </c>
      <c r="B71" s="160" t="s">
        <v>499</v>
      </c>
      <c r="C71" s="160" t="s">
        <v>500</v>
      </c>
      <c r="D71" s="160" t="s">
        <v>519</v>
      </c>
      <c r="E71" s="160" t="s">
        <v>520</v>
      </c>
      <c r="F71" s="160" t="s">
        <v>80</v>
      </c>
      <c r="G71" s="160" t="s">
        <v>120</v>
      </c>
      <c r="H71" s="159" t="s">
        <v>82</v>
      </c>
      <c r="I71" s="159" t="s">
        <v>527</v>
      </c>
      <c r="J71" s="161">
        <v>0</v>
      </c>
      <c r="K71" s="160" t="s">
        <v>528</v>
      </c>
      <c r="L71" s="193" t="s">
        <v>529</v>
      </c>
      <c r="M71" s="161">
        <v>0</v>
      </c>
      <c r="N71" s="161">
        <v>1</v>
      </c>
      <c r="O71" s="161">
        <v>0</v>
      </c>
      <c r="P71" s="161">
        <v>0</v>
      </c>
      <c r="Q71" s="161">
        <v>1</v>
      </c>
      <c r="R71" s="161">
        <v>0</v>
      </c>
      <c r="S71" s="167" t="s">
        <v>47</v>
      </c>
      <c r="T71" s="168" t="s">
        <v>47</v>
      </c>
      <c r="U71" s="168" t="s">
        <v>47</v>
      </c>
      <c r="V71" s="168">
        <v>0.05</v>
      </c>
      <c r="W71" s="165">
        <f>IF(N71=0,"Actividad no programada en la vigencia 2024",IF(V71=0,"No aplica",IFERROR(V71/N71,"No aplica")))</f>
        <v>0.05</v>
      </c>
      <c r="X71" s="166" t="s">
        <v>530</v>
      </c>
      <c r="Y71" s="167" t="s">
        <v>531</v>
      </c>
      <c r="Z71" s="168">
        <v>0</v>
      </c>
      <c r="AA71" s="168" t="s">
        <v>47</v>
      </c>
      <c r="AB71" s="168" t="s">
        <v>47</v>
      </c>
      <c r="AC71" s="168" t="s">
        <v>47</v>
      </c>
      <c r="AD71" s="167">
        <v>0.12</v>
      </c>
      <c r="AE71" s="164">
        <v>0.48</v>
      </c>
      <c r="AF71" s="167" t="s">
        <v>532</v>
      </c>
      <c r="AG71" s="167" t="s">
        <v>533</v>
      </c>
      <c r="AH71" s="168">
        <v>0</v>
      </c>
      <c r="AI71" s="168" t="s">
        <v>47</v>
      </c>
      <c r="AJ71" s="168" t="s">
        <v>47</v>
      </c>
      <c r="AK71" s="168" t="s">
        <v>47</v>
      </c>
      <c r="AL71" s="167"/>
      <c r="AM71" s="164"/>
      <c r="AN71" s="167"/>
      <c r="AO71" s="167"/>
    </row>
    <row r="72" spans="1:41" ht="114.75" x14ac:dyDescent="0.25">
      <c r="A72" s="174" t="s">
        <v>424</v>
      </c>
      <c r="B72" s="160" t="s">
        <v>499</v>
      </c>
      <c r="C72" s="160" t="s">
        <v>500</v>
      </c>
      <c r="D72" s="160" t="s">
        <v>519</v>
      </c>
      <c r="E72" s="160" t="s">
        <v>520</v>
      </c>
      <c r="F72" s="160" t="s">
        <v>80</v>
      </c>
      <c r="G72" s="160" t="s">
        <v>120</v>
      </c>
      <c r="H72" s="159" t="s">
        <v>82</v>
      </c>
      <c r="I72" s="159" t="s">
        <v>534</v>
      </c>
      <c r="J72" s="174">
        <v>1</v>
      </c>
      <c r="K72" s="193" t="s">
        <v>535</v>
      </c>
      <c r="L72" s="193" t="s">
        <v>536</v>
      </c>
      <c r="M72" s="174">
        <v>100</v>
      </c>
      <c r="N72" s="174">
        <v>100</v>
      </c>
      <c r="O72" s="174">
        <v>100</v>
      </c>
      <c r="P72" s="174">
        <v>100</v>
      </c>
      <c r="Q72" s="174">
        <v>100</v>
      </c>
      <c r="R72" s="174">
        <v>0</v>
      </c>
      <c r="S72" s="167" t="s">
        <v>47</v>
      </c>
      <c r="T72" s="167" t="s">
        <v>47</v>
      </c>
      <c r="U72" s="167" t="s">
        <v>47</v>
      </c>
      <c r="V72" s="168">
        <v>0</v>
      </c>
      <c r="W72" s="165">
        <v>0</v>
      </c>
      <c r="X72" s="166" t="s">
        <v>498</v>
      </c>
      <c r="Y72" s="167" t="s">
        <v>492</v>
      </c>
      <c r="Z72" s="168">
        <v>0</v>
      </c>
      <c r="AA72" s="168" t="s">
        <v>47</v>
      </c>
      <c r="AB72" s="168" t="s">
        <v>47</v>
      </c>
      <c r="AC72" s="168" t="s">
        <v>47</v>
      </c>
      <c r="AD72" s="167">
        <v>1</v>
      </c>
      <c r="AE72" s="164">
        <v>1</v>
      </c>
      <c r="AF72" s="167" t="s">
        <v>537</v>
      </c>
      <c r="AG72" s="167" t="s">
        <v>538</v>
      </c>
      <c r="AH72" s="168">
        <v>0</v>
      </c>
      <c r="AI72" s="168" t="s">
        <v>47</v>
      </c>
      <c r="AJ72" s="168" t="s">
        <v>47</v>
      </c>
      <c r="AK72" s="168" t="s">
        <v>47</v>
      </c>
      <c r="AL72" s="167"/>
      <c r="AM72" s="164"/>
      <c r="AN72" s="167"/>
      <c r="AO72" s="167"/>
    </row>
    <row r="73" spans="1:41" ht="127.5" x14ac:dyDescent="0.25">
      <c r="A73" s="174" t="s">
        <v>424</v>
      </c>
      <c r="B73" s="160" t="s">
        <v>76</v>
      </c>
      <c r="C73" s="160" t="s">
        <v>539</v>
      </c>
      <c r="D73" s="160" t="s">
        <v>540</v>
      </c>
      <c r="E73" s="160" t="s">
        <v>520</v>
      </c>
      <c r="F73" s="160" t="s">
        <v>80</v>
      </c>
      <c r="G73" s="160" t="s">
        <v>120</v>
      </c>
      <c r="H73" s="159" t="s">
        <v>82</v>
      </c>
      <c r="I73" s="159" t="s">
        <v>541</v>
      </c>
      <c r="J73" s="174">
        <v>0</v>
      </c>
      <c r="K73" s="193" t="s">
        <v>542</v>
      </c>
      <c r="L73" s="174" t="s">
        <v>543</v>
      </c>
      <c r="M73" s="162">
        <v>1</v>
      </c>
      <c r="N73" s="162">
        <v>1</v>
      </c>
      <c r="O73" s="162">
        <v>1</v>
      </c>
      <c r="P73" s="162">
        <v>1</v>
      </c>
      <c r="Q73" s="162">
        <v>1</v>
      </c>
      <c r="R73" s="161">
        <v>0</v>
      </c>
      <c r="S73" s="164" t="s">
        <v>47</v>
      </c>
      <c r="T73" s="53" t="s">
        <v>47</v>
      </c>
      <c r="U73" s="53" t="s">
        <v>47</v>
      </c>
      <c r="V73" s="168">
        <v>0</v>
      </c>
      <c r="W73" s="165">
        <v>0</v>
      </c>
      <c r="X73" s="166"/>
      <c r="Y73" s="166" t="s">
        <v>427</v>
      </c>
      <c r="Z73" s="168">
        <v>0</v>
      </c>
      <c r="AA73" s="168" t="s">
        <v>47</v>
      </c>
      <c r="AB73" s="168" t="s">
        <v>47</v>
      </c>
      <c r="AC73" s="168" t="s">
        <v>47</v>
      </c>
      <c r="AD73" s="169">
        <v>0.5</v>
      </c>
      <c r="AE73" s="170">
        <v>0.5</v>
      </c>
      <c r="AF73" s="171" t="s">
        <v>544</v>
      </c>
      <c r="AG73" s="167" t="s">
        <v>545</v>
      </c>
      <c r="AH73" s="168">
        <v>0</v>
      </c>
      <c r="AI73" s="168" t="s">
        <v>47</v>
      </c>
      <c r="AJ73" s="168" t="s">
        <v>47</v>
      </c>
      <c r="AK73" s="168" t="s">
        <v>47</v>
      </c>
      <c r="AL73" s="164"/>
      <c r="AM73" s="172"/>
      <c r="AN73" s="173"/>
      <c r="AO73" s="167"/>
    </row>
    <row r="74" spans="1:41" ht="216.75" x14ac:dyDescent="0.25">
      <c r="A74" s="174" t="s">
        <v>424</v>
      </c>
      <c r="B74" s="160" t="s">
        <v>37</v>
      </c>
      <c r="C74" s="160" t="s">
        <v>38</v>
      </c>
      <c r="D74" s="160" t="s">
        <v>39</v>
      </c>
      <c r="E74" s="160" t="s">
        <v>40</v>
      </c>
      <c r="F74" s="160" t="s">
        <v>80</v>
      </c>
      <c r="G74" s="160" t="s">
        <v>120</v>
      </c>
      <c r="H74" s="159" t="s">
        <v>82</v>
      </c>
      <c r="I74" s="159" t="s">
        <v>546</v>
      </c>
      <c r="J74" s="174">
        <v>50</v>
      </c>
      <c r="K74" s="160" t="s">
        <v>547</v>
      </c>
      <c r="L74" s="160" t="s">
        <v>548</v>
      </c>
      <c r="M74" s="174">
        <v>24</v>
      </c>
      <c r="N74" s="174">
        <v>24</v>
      </c>
      <c r="O74" s="174">
        <v>26</v>
      </c>
      <c r="P74" s="174">
        <v>26</v>
      </c>
      <c r="Q74" s="161">
        <v>100</v>
      </c>
      <c r="R74" s="161">
        <v>0</v>
      </c>
      <c r="S74" s="167" t="s">
        <v>47</v>
      </c>
      <c r="T74" s="168" t="s">
        <v>47</v>
      </c>
      <c r="U74" s="168" t="s">
        <v>47</v>
      </c>
      <c r="V74" s="168">
        <v>0</v>
      </c>
      <c r="W74" s="165">
        <v>0</v>
      </c>
      <c r="X74" s="166"/>
      <c r="Y74" s="166" t="s">
        <v>427</v>
      </c>
      <c r="Z74" s="168">
        <v>0</v>
      </c>
      <c r="AA74" s="168" t="s">
        <v>47</v>
      </c>
      <c r="AB74" s="168" t="s">
        <v>47</v>
      </c>
      <c r="AC74" s="168" t="s">
        <v>47</v>
      </c>
      <c r="AD74" s="174">
        <v>31</v>
      </c>
      <c r="AE74" s="169">
        <v>1</v>
      </c>
      <c r="AF74" s="171" t="s">
        <v>549</v>
      </c>
      <c r="AG74" s="167" t="s">
        <v>550</v>
      </c>
      <c r="AH74" s="168">
        <v>0</v>
      </c>
      <c r="AI74" s="168" t="s">
        <v>47</v>
      </c>
      <c r="AJ74" s="168" t="s">
        <v>47</v>
      </c>
      <c r="AK74" s="168" t="s">
        <v>47</v>
      </c>
      <c r="AL74" s="167"/>
      <c r="AM74" s="164"/>
      <c r="AN74" s="173"/>
      <c r="AO74" s="167"/>
    </row>
    <row r="75" spans="1:41" ht="191.25" x14ac:dyDescent="0.25">
      <c r="A75" s="174" t="s">
        <v>424</v>
      </c>
      <c r="B75" s="160" t="s">
        <v>37</v>
      </c>
      <c r="C75" s="160" t="s">
        <v>38</v>
      </c>
      <c r="D75" s="160" t="s">
        <v>39</v>
      </c>
      <c r="E75" s="160" t="s">
        <v>40</v>
      </c>
      <c r="F75" s="160" t="s">
        <v>80</v>
      </c>
      <c r="G75" s="160" t="s">
        <v>120</v>
      </c>
      <c r="H75" s="159" t="s">
        <v>82</v>
      </c>
      <c r="I75" s="159" t="s">
        <v>551</v>
      </c>
      <c r="J75" s="174" t="s">
        <v>552</v>
      </c>
      <c r="K75" s="160" t="s">
        <v>547</v>
      </c>
      <c r="L75" s="160" t="s">
        <v>548</v>
      </c>
      <c r="M75" s="174">
        <v>9</v>
      </c>
      <c r="N75" s="174">
        <v>10</v>
      </c>
      <c r="O75" s="174">
        <v>10</v>
      </c>
      <c r="P75" s="174">
        <v>11</v>
      </c>
      <c r="Q75" s="161">
        <v>40</v>
      </c>
      <c r="R75" s="161">
        <v>0</v>
      </c>
      <c r="S75" s="167" t="s">
        <v>47</v>
      </c>
      <c r="T75" s="168" t="s">
        <v>47</v>
      </c>
      <c r="U75" s="168" t="s">
        <v>47</v>
      </c>
      <c r="V75" s="168">
        <v>0</v>
      </c>
      <c r="W75" s="165">
        <v>0</v>
      </c>
      <c r="X75" s="166"/>
      <c r="Y75" s="166" t="s">
        <v>427</v>
      </c>
      <c r="Z75" s="168">
        <v>0</v>
      </c>
      <c r="AA75" s="168" t="s">
        <v>47</v>
      </c>
      <c r="AB75" s="168" t="s">
        <v>47</v>
      </c>
      <c r="AC75" s="168" t="s">
        <v>47</v>
      </c>
      <c r="AD75" s="174">
        <v>9</v>
      </c>
      <c r="AE75" s="169">
        <v>1</v>
      </c>
      <c r="AF75" s="171" t="s">
        <v>553</v>
      </c>
      <c r="AG75" s="167" t="s">
        <v>550</v>
      </c>
      <c r="AH75" s="234"/>
      <c r="AI75" s="234"/>
      <c r="AJ75" s="234"/>
      <c r="AK75" s="234"/>
      <c r="AL75" s="234"/>
      <c r="AM75" s="234"/>
      <c r="AN75" s="234"/>
      <c r="AO75" s="234"/>
    </row>
    <row r="76" spans="1:41" ht="369.75" x14ac:dyDescent="0.25">
      <c r="A76" s="174" t="s">
        <v>554</v>
      </c>
      <c r="B76" s="160" t="s">
        <v>37</v>
      </c>
      <c r="C76" s="230" t="s">
        <v>38</v>
      </c>
      <c r="D76" s="230" t="s">
        <v>39</v>
      </c>
      <c r="E76" s="160" t="s">
        <v>40</v>
      </c>
      <c r="F76" s="193" t="s">
        <v>80</v>
      </c>
      <c r="G76" s="193" t="s">
        <v>213</v>
      </c>
      <c r="H76" s="193" t="s">
        <v>159</v>
      </c>
      <c r="I76" s="231" t="s">
        <v>555</v>
      </c>
      <c r="J76" s="162">
        <v>0</v>
      </c>
      <c r="K76" s="193" t="s">
        <v>556</v>
      </c>
      <c r="L76" s="193" t="s">
        <v>557</v>
      </c>
      <c r="M76" s="168">
        <v>0</v>
      </c>
      <c r="N76" s="162">
        <v>0.2</v>
      </c>
      <c r="O76" s="162">
        <v>0.4</v>
      </c>
      <c r="P76" s="162">
        <v>0.4</v>
      </c>
      <c r="Q76" s="162">
        <f>+M76+N76+O76+P76</f>
        <v>1</v>
      </c>
      <c r="R76" s="161">
        <v>0</v>
      </c>
      <c r="S76" s="164" t="s">
        <v>47</v>
      </c>
      <c r="T76" s="53" t="s">
        <v>47</v>
      </c>
      <c r="U76" s="53" t="s">
        <v>47</v>
      </c>
      <c r="V76" s="168">
        <v>0</v>
      </c>
      <c r="W76" s="165">
        <v>0</v>
      </c>
      <c r="X76" s="166"/>
      <c r="Y76" s="166" t="s">
        <v>558</v>
      </c>
      <c r="Z76" s="168">
        <v>0</v>
      </c>
      <c r="AA76" s="168" t="s">
        <v>47</v>
      </c>
      <c r="AB76" s="168" t="s">
        <v>47</v>
      </c>
      <c r="AC76" s="168" t="s">
        <v>47</v>
      </c>
      <c r="AD76" s="164">
        <v>0.05</v>
      </c>
      <c r="AE76" s="169">
        <v>1</v>
      </c>
      <c r="AF76" s="171" t="s">
        <v>559</v>
      </c>
      <c r="AG76" s="167" t="s">
        <v>560</v>
      </c>
      <c r="AH76" s="233">
        <v>0</v>
      </c>
      <c r="AI76" s="233" t="s">
        <v>208</v>
      </c>
      <c r="AJ76" s="233" t="s">
        <v>208</v>
      </c>
      <c r="AK76" s="233" t="s">
        <v>208</v>
      </c>
      <c r="AL76" s="233">
        <v>0.15</v>
      </c>
      <c r="AM76" s="233">
        <v>1</v>
      </c>
      <c r="AN76" s="235" t="s">
        <v>631</v>
      </c>
      <c r="AO76" s="235" t="s">
        <v>632</v>
      </c>
    </row>
    <row r="77" spans="1:41" ht="127.5" x14ac:dyDescent="0.25">
      <c r="A77" s="231" t="s">
        <v>1247</v>
      </c>
      <c r="B77" s="232" t="s">
        <v>37</v>
      </c>
      <c r="C77" s="230" t="s">
        <v>166</v>
      </c>
      <c r="D77" s="230" t="s">
        <v>167</v>
      </c>
      <c r="E77" s="232" t="s">
        <v>40</v>
      </c>
      <c r="F77" s="167" t="s">
        <v>1248</v>
      </c>
      <c r="G77" s="168" t="s">
        <v>1249</v>
      </c>
      <c r="H77" s="14" t="s">
        <v>159</v>
      </c>
      <c r="I77" s="231" t="s">
        <v>1250</v>
      </c>
      <c r="J77" s="168">
        <v>0</v>
      </c>
      <c r="K77" s="231" t="s">
        <v>1251</v>
      </c>
      <c r="L77" s="231" t="s">
        <v>1252</v>
      </c>
      <c r="M77" s="168">
        <v>0</v>
      </c>
      <c r="N77" s="168">
        <v>0</v>
      </c>
      <c r="O77" s="168">
        <v>1</v>
      </c>
      <c r="P77" s="168">
        <v>1</v>
      </c>
      <c r="Q77" s="168">
        <v>2</v>
      </c>
      <c r="R77" s="24">
        <v>0</v>
      </c>
      <c r="S77" s="24" t="s">
        <v>47</v>
      </c>
      <c r="T77" s="24" t="s">
        <v>47</v>
      </c>
      <c r="U77" s="231" t="s">
        <v>1369</v>
      </c>
      <c r="V77" s="24" t="s">
        <v>1297</v>
      </c>
      <c r="W77" s="24" t="s">
        <v>1297</v>
      </c>
      <c r="X77" s="231" t="s">
        <v>1369</v>
      </c>
      <c r="Y77" s="231" t="s">
        <v>1369</v>
      </c>
      <c r="Z77" s="24">
        <v>0</v>
      </c>
      <c r="AA77" s="24" t="s">
        <v>47</v>
      </c>
      <c r="AB77" s="24" t="s">
        <v>47</v>
      </c>
      <c r="AC77" s="231" t="s">
        <v>1369</v>
      </c>
      <c r="AD77" s="24" t="s">
        <v>1297</v>
      </c>
      <c r="AE77" s="24" t="s">
        <v>1297</v>
      </c>
      <c r="AF77" s="231" t="s">
        <v>1369</v>
      </c>
      <c r="AG77" s="231" t="s">
        <v>1369</v>
      </c>
      <c r="AH77" s="24">
        <v>0</v>
      </c>
      <c r="AI77" s="24" t="s">
        <v>47</v>
      </c>
      <c r="AJ77" s="24" t="s">
        <v>47</v>
      </c>
      <c r="AK77" s="231" t="s">
        <v>1369</v>
      </c>
      <c r="AL77" s="24" t="s">
        <v>1297</v>
      </c>
      <c r="AM77" s="24" t="s">
        <v>1297</v>
      </c>
      <c r="AN77" s="231" t="s">
        <v>1369</v>
      </c>
      <c r="AO77" s="231" t="s">
        <v>1369</v>
      </c>
    </row>
    <row r="78" spans="1:41" ht="114.75" x14ac:dyDescent="0.25">
      <c r="A78" s="231" t="s">
        <v>1247</v>
      </c>
      <c r="B78" s="232" t="s">
        <v>37</v>
      </c>
      <c r="C78" s="230" t="s">
        <v>166</v>
      </c>
      <c r="D78" s="230" t="s">
        <v>167</v>
      </c>
      <c r="E78" s="232" t="s">
        <v>40</v>
      </c>
      <c r="F78" s="167" t="s">
        <v>1248</v>
      </c>
      <c r="G78" s="168" t="s">
        <v>1249</v>
      </c>
      <c r="H78" s="14" t="s">
        <v>159</v>
      </c>
      <c r="I78" s="231" t="s">
        <v>1253</v>
      </c>
      <c r="J78" s="168">
        <v>0</v>
      </c>
      <c r="K78" s="231" t="s">
        <v>1254</v>
      </c>
      <c r="L78" s="231" t="s">
        <v>1255</v>
      </c>
      <c r="M78" s="168">
        <v>0</v>
      </c>
      <c r="N78" s="168">
        <v>0</v>
      </c>
      <c r="O78" s="168">
        <v>4</v>
      </c>
      <c r="P78" s="168">
        <v>4</v>
      </c>
      <c r="Q78" s="168">
        <v>8</v>
      </c>
      <c r="R78" s="24">
        <v>0</v>
      </c>
      <c r="S78" s="24" t="s">
        <v>47</v>
      </c>
      <c r="T78" s="24" t="s">
        <v>47</v>
      </c>
      <c r="U78" s="231" t="s">
        <v>1369</v>
      </c>
      <c r="V78" s="24" t="s">
        <v>1297</v>
      </c>
      <c r="W78" s="24" t="s">
        <v>1297</v>
      </c>
      <c r="X78" s="231" t="s">
        <v>1369</v>
      </c>
      <c r="Y78" s="231" t="s">
        <v>1369</v>
      </c>
      <c r="Z78" s="24">
        <v>0</v>
      </c>
      <c r="AA78" s="24" t="s">
        <v>47</v>
      </c>
      <c r="AB78" s="24" t="s">
        <v>47</v>
      </c>
      <c r="AC78" s="231" t="s">
        <v>1369</v>
      </c>
      <c r="AD78" s="24" t="s">
        <v>1297</v>
      </c>
      <c r="AE78" s="24" t="s">
        <v>1297</v>
      </c>
      <c r="AF78" s="231" t="s">
        <v>1369</v>
      </c>
      <c r="AG78" s="231" t="s">
        <v>1369</v>
      </c>
      <c r="AH78" s="24">
        <v>0</v>
      </c>
      <c r="AI78" s="24" t="s">
        <v>47</v>
      </c>
      <c r="AJ78" s="24" t="s">
        <v>47</v>
      </c>
      <c r="AK78" s="231" t="s">
        <v>1369</v>
      </c>
      <c r="AL78" s="24" t="s">
        <v>1297</v>
      </c>
      <c r="AM78" s="24" t="s">
        <v>1297</v>
      </c>
      <c r="AN78" s="231" t="s">
        <v>1369</v>
      </c>
      <c r="AO78" s="231" t="s">
        <v>1369</v>
      </c>
    </row>
  </sheetData>
  <mergeCells count="1">
    <mergeCell ref="A5:J5"/>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D37A5AD-9A14-44EA-8258-47C227EBE8A7}">
          <x14:formula1>
            <xm:f>'[Actualizacion PES Y PEI OPES.xlsx]LISTAS DESPLEGABLES'!#REF!</xm:f>
          </x14:formula1>
          <xm:sqref>D77:D78</xm:sqref>
        </x14:dataValidation>
        <x14:dataValidation type="list" allowBlank="1" showInputMessage="1" showErrorMessage="1" xr:uid="{6D8A4A2F-7F1D-455B-BCDC-970AAD36C113}">
          <x14:formula1>
            <xm:f>'[Actualizacion PES Y PEI OPES.xlsx]LISTAS DESPLEGABLES'!#REF!</xm:f>
          </x14:formula1>
          <xm:sqref>C77:C78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FBC96-F584-43AA-8B25-DD7CF65D7348}">
  <dimension ref="A1:AO80"/>
  <sheetViews>
    <sheetView tabSelected="1" zoomScale="73" zoomScaleNormal="73" workbookViewId="0">
      <pane ySplit="6" topLeftCell="A7" activePane="bottomLeft" state="frozenSplit"/>
      <selection activeCell="AB6" sqref="A6:XFD6"/>
      <selection pane="bottomLeft" activeCell="A7" sqref="A7"/>
    </sheetView>
  </sheetViews>
  <sheetFormatPr baseColWidth="10" defaultRowHeight="15" x14ac:dyDescent="0.25"/>
  <cols>
    <col min="1" max="1" width="22.28515625" style="1" customWidth="1"/>
    <col min="2" max="2" width="11.42578125" style="1"/>
    <col min="3" max="3" width="14.7109375" style="1" customWidth="1"/>
    <col min="4" max="4" width="16.85546875" style="1" customWidth="1"/>
    <col min="5" max="5" width="13.140625" style="1" customWidth="1"/>
    <col min="6" max="6" width="12.5703125" style="1" customWidth="1"/>
    <col min="7" max="7" width="11.42578125" style="1"/>
    <col min="8" max="8" width="16.28515625" style="1" customWidth="1"/>
    <col min="9" max="9" width="36" style="1" customWidth="1"/>
    <col min="10" max="10" width="11.42578125" style="1"/>
    <col min="11" max="11" width="31.7109375" style="1" customWidth="1"/>
    <col min="12" max="12" width="27" style="1" customWidth="1"/>
    <col min="13" max="18" width="11.42578125" style="1"/>
    <col min="19" max="19" width="33.85546875" style="1" customWidth="1"/>
    <col min="20" max="20" width="16.85546875" style="1" customWidth="1"/>
    <col min="21" max="21" width="22.5703125" style="1" customWidth="1"/>
    <col min="22" max="22" width="15.5703125" style="1" customWidth="1"/>
    <col min="23" max="23" width="14.7109375" style="1" customWidth="1"/>
    <col min="24" max="24" width="45" style="1" customWidth="1"/>
    <col min="25" max="25" width="27.42578125" style="1" customWidth="1"/>
    <col min="26" max="26" width="11.42578125" style="1"/>
    <col min="27" max="27" width="34.28515625" style="1" customWidth="1"/>
    <col min="28" max="28" width="14.42578125" style="1" customWidth="1"/>
    <col min="29" max="29" width="23.7109375" style="1" customWidth="1"/>
    <col min="30" max="30" width="15.5703125" style="1" customWidth="1"/>
    <col min="31" max="31" width="11.42578125" style="1"/>
    <col min="32" max="32" width="46.7109375" style="1" customWidth="1"/>
    <col min="33" max="33" width="26.42578125" style="1" customWidth="1"/>
    <col min="34" max="34" width="11.42578125" style="1"/>
    <col min="35" max="35" width="27.42578125" style="1" customWidth="1"/>
    <col min="36" max="36" width="15" style="1" customWidth="1"/>
    <col min="37" max="37" width="19.42578125" style="1" customWidth="1"/>
    <col min="38" max="38" width="14.42578125" style="1" customWidth="1"/>
    <col min="39" max="39" width="11.42578125" style="1"/>
    <col min="40" max="40" width="73.140625" style="1" customWidth="1"/>
    <col min="41" max="41" width="36" style="1" customWidth="1"/>
    <col min="42" max="16384" width="11.42578125" style="1"/>
  </cols>
  <sheetData>
    <row r="1" spans="1:41" ht="26.25" x14ac:dyDescent="0.25">
      <c r="A1" s="27"/>
      <c r="B1" s="28"/>
      <c r="C1" s="29" t="s">
        <v>0</v>
      </c>
      <c r="D1" s="30"/>
      <c r="E1" s="31"/>
      <c r="F1" s="32" t="s">
        <v>1</v>
      </c>
      <c r="G1" s="33"/>
      <c r="H1" s="33"/>
      <c r="I1" s="33"/>
      <c r="J1" s="33"/>
      <c r="K1" s="33"/>
      <c r="L1" s="33"/>
      <c r="M1" s="33"/>
      <c r="N1" s="29" t="s">
        <v>2</v>
      </c>
      <c r="O1" s="33"/>
      <c r="P1" s="34" t="s">
        <v>3</v>
      </c>
      <c r="Q1" s="34"/>
      <c r="AD1" s="35"/>
      <c r="AE1" s="35"/>
      <c r="AF1" s="35"/>
      <c r="AG1" s="36"/>
    </row>
    <row r="2" spans="1:41" ht="26.25" x14ac:dyDescent="0.25">
      <c r="A2" s="37"/>
      <c r="B2" s="38"/>
      <c r="C2" s="29" t="s">
        <v>4</v>
      </c>
      <c r="D2" s="30"/>
      <c r="E2" s="31"/>
      <c r="F2" s="32" t="s">
        <v>5</v>
      </c>
      <c r="G2" s="33"/>
      <c r="H2" s="33"/>
      <c r="I2" s="33"/>
      <c r="J2" s="33"/>
      <c r="K2" s="33"/>
      <c r="L2" s="33"/>
      <c r="M2" s="33"/>
      <c r="N2" s="39" t="s">
        <v>6</v>
      </c>
      <c r="O2" s="33"/>
      <c r="P2" s="40">
        <v>1</v>
      </c>
      <c r="Q2" s="41"/>
      <c r="AD2" s="35"/>
      <c r="AE2" s="35"/>
      <c r="AF2" s="35"/>
      <c r="AG2" s="36"/>
    </row>
    <row r="3" spans="1:41" x14ac:dyDescent="0.25">
      <c r="A3" s="105"/>
      <c r="B3" s="106"/>
      <c r="C3" s="106"/>
      <c r="D3" s="106"/>
      <c r="E3" s="106"/>
      <c r="F3" s="106"/>
      <c r="G3" s="106"/>
      <c r="H3" s="106"/>
      <c r="I3" s="106"/>
      <c r="J3" s="106"/>
      <c r="K3" s="106"/>
      <c r="L3" s="106"/>
      <c r="M3" s="106"/>
      <c r="N3" s="106"/>
      <c r="O3" s="106"/>
      <c r="P3" s="106"/>
      <c r="Q3" s="107"/>
      <c r="AD3" s="35"/>
      <c r="AE3" s="35"/>
      <c r="AF3" s="35"/>
      <c r="AG3" s="36"/>
    </row>
    <row r="4" spans="1:41" ht="18" x14ac:dyDescent="0.25">
      <c r="A4" s="104" t="s">
        <v>7</v>
      </c>
      <c r="B4" s="104"/>
      <c r="C4" s="104"/>
      <c r="D4" s="104"/>
      <c r="E4" s="104"/>
      <c r="F4" s="104"/>
      <c r="G4" s="104"/>
      <c r="H4" s="104"/>
      <c r="I4" s="104"/>
      <c r="J4" s="104"/>
      <c r="K4" s="104"/>
      <c r="L4" s="104"/>
      <c r="M4" s="104"/>
      <c r="N4" s="104"/>
      <c r="O4" s="104"/>
      <c r="P4" s="104"/>
      <c r="Q4" s="104"/>
      <c r="R4" s="5" t="s">
        <v>8</v>
      </c>
      <c r="S4" s="5"/>
      <c r="T4" s="5"/>
      <c r="U4" s="5"/>
      <c r="V4" s="5"/>
      <c r="W4" s="5"/>
      <c r="X4" s="5"/>
      <c r="Y4" s="6"/>
      <c r="Z4" s="4" t="s">
        <v>9</v>
      </c>
      <c r="AA4" s="5"/>
      <c r="AB4" s="5"/>
      <c r="AC4" s="5"/>
      <c r="AD4" s="5"/>
      <c r="AE4" s="5"/>
      <c r="AF4" s="5"/>
      <c r="AG4" s="6"/>
      <c r="AH4" s="4" t="s">
        <v>561</v>
      </c>
      <c r="AI4" s="5"/>
      <c r="AJ4" s="5"/>
      <c r="AK4" s="5"/>
      <c r="AL4" s="5"/>
      <c r="AM4" s="5"/>
      <c r="AN4" s="5"/>
      <c r="AO4" s="6"/>
    </row>
    <row r="5" spans="1:41" ht="51" customHeight="1" x14ac:dyDescent="0.25">
      <c r="A5" s="99" t="s">
        <v>1266</v>
      </c>
      <c r="B5" s="99"/>
      <c r="C5" s="99"/>
      <c r="D5" s="99"/>
      <c r="E5" s="99"/>
      <c r="F5" s="99"/>
      <c r="G5" s="99"/>
      <c r="H5" s="99"/>
      <c r="I5" s="99"/>
      <c r="J5" s="99"/>
      <c r="K5" s="100" t="s">
        <v>633</v>
      </c>
      <c r="L5" s="101"/>
      <c r="M5" s="102" t="s">
        <v>634</v>
      </c>
      <c r="N5" s="103"/>
      <c r="O5" s="103"/>
      <c r="P5" s="103"/>
      <c r="Q5" s="101"/>
      <c r="R5" s="7" t="s">
        <v>12</v>
      </c>
      <c r="S5" s="8"/>
      <c r="T5" s="8"/>
      <c r="U5" s="9"/>
      <c r="V5" s="7" t="s">
        <v>13</v>
      </c>
      <c r="W5" s="8"/>
      <c r="X5" s="8"/>
      <c r="Y5" s="9"/>
      <c r="Z5" s="7" t="s">
        <v>12</v>
      </c>
      <c r="AA5" s="8"/>
      <c r="AB5" s="8"/>
      <c r="AC5" s="9"/>
      <c r="AD5" s="7" t="s">
        <v>14</v>
      </c>
      <c r="AE5" s="8"/>
      <c r="AF5" s="8"/>
      <c r="AG5" s="9"/>
      <c r="AH5" s="7" t="s">
        <v>12</v>
      </c>
      <c r="AI5" s="8"/>
      <c r="AJ5" s="8"/>
      <c r="AK5" s="9"/>
      <c r="AL5" s="7" t="s">
        <v>562</v>
      </c>
      <c r="AM5" s="8"/>
      <c r="AN5" s="8"/>
      <c r="AO5" s="9"/>
    </row>
    <row r="6" spans="1:41" ht="90" customHeight="1" x14ac:dyDescent="0.25">
      <c r="A6" s="10" t="s">
        <v>635</v>
      </c>
      <c r="B6" s="10" t="s">
        <v>16</v>
      </c>
      <c r="C6" s="10" t="s">
        <v>17</v>
      </c>
      <c r="D6" s="10" t="s">
        <v>18</v>
      </c>
      <c r="E6" s="10" t="s">
        <v>19</v>
      </c>
      <c r="F6" s="10" t="s">
        <v>20</v>
      </c>
      <c r="G6" s="11" t="s">
        <v>21</v>
      </c>
      <c r="H6" s="10" t="s">
        <v>22</v>
      </c>
      <c r="I6" s="10" t="s">
        <v>636</v>
      </c>
      <c r="J6" s="10" t="s">
        <v>637</v>
      </c>
      <c r="K6" s="12" t="s">
        <v>25</v>
      </c>
      <c r="L6" s="12" t="s">
        <v>26</v>
      </c>
      <c r="M6" s="12">
        <v>2023</v>
      </c>
      <c r="N6" s="12">
        <v>2024</v>
      </c>
      <c r="O6" s="12">
        <v>2025</v>
      </c>
      <c r="P6" s="12">
        <v>2026</v>
      </c>
      <c r="Q6" s="13" t="s">
        <v>27</v>
      </c>
      <c r="R6" s="13" t="s">
        <v>28</v>
      </c>
      <c r="S6" s="13" t="s">
        <v>29</v>
      </c>
      <c r="T6" s="13" t="s">
        <v>30</v>
      </c>
      <c r="U6" s="12" t="s">
        <v>31</v>
      </c>
      <c r="V6" s="12" t="s">
        <v>638</v>
      </c>
      <c r="W6" s="12" t="s">
        <v>33</v>
      </c>
      <c r="X6" s="12" t="s">
        <v>34</v>
      </c>
      <c r="Y6" s="12" t="s">
        <v>31</v>
      </c>
      <c r="Z6" s="13" t="s">
        <v>28</v>
      </c>
      <c r="AA6" s="13" t="s">
        <v>29</v>
      </c>
      <c r="AB6" s="13" t="s">
        <v>30</v>
      </c>
      <c r="AC6" s="12" t="s">
        <v>31</v>
      </c>
      <c r="AD6" s="12" t="s">
        <v>35</v>
      </c>
      <c r="AE6" s="12" t="s">
        <v>33</v>
      </c>
      <c r="AF6" s="12" t="s">
        <v>34</v>
      </c>
      <c r="AG6" s="12" t="s">
        <v>31</v>
      </c>
      <c r="AH6" s="13" t="s">
        <v>28</v>
      </c>
      <c r="AI6" s="13" t="s">
        <v>29</v>
      </c>
      <c r="AJ6" s="13" t="s">
        <v>30</v>
      </c>
      <c r="AK6" s="12" t="s">
        <v>31</v>
      </c>
      <c r="AL6" s="12" t="s">
        <v>563</v>
      </c>
      <c r="AM6" s="12" t="s">
        <v>33</v>
      </c>
      <c r="AN6" s="12" t="s">
        <v>34</v>
      </c>
      <c r="AO6" s="12" t="s">
        <v>31</v>
      </c>
    </row>
    <row r="7" spans="1:41" ht="133.5" customHeight="1" x14ac:dyDescent="0.25">
      <c r="A7" s="14" t="s">
        <v>639</v>
      </c>
      <c r="B7" s="14" t="s">
        <v>37</v>
      </c>
      <c r="C7" s="14" t="s">
        <v>640</v>
      </c>
      <c r="D7" s="14" t="s">
        <v>641</v>
      </c>
      <c r="E7" s="14" t="s">
        <v>642</v>
      </c>
      <c r="F7" s="14" t="s">
        <v>643</v>
      </c>
      <c r="G7" s="14" t="s">
        <v>644</v>
      </c>
      <c r="H7" s="14" t="s">
        <v>82</v>
      </c>
      <c r="I7" s="14" t="s">
        <v>645</v>
      </c>
      <c r="J7" s="14">
        <v>0</v>
      </c>
      <c r="K7" s="14" t="s">
        <v>646</v>
      </c>
      <c r="L7" s="14" t="s">
        <v>647</v>
      </c>
      <c r="M7" s="16">
        <v>0</v>
      </c>
      <c r="N7" s="16">
        <v>0</v>
      </c>
      <c r="O7" s="16">
        <v>0</v>
      </c>
      <c r="P7" s="16">
        <v>1</v>
      </c>
      <c r="Q7" s="16">
        <v>1</v>
      </c>
      <c r="R7" s="16">
        <v>0</v>
      </c>
      <c r="S7" s="42" t="s">
        <v>648</v>
      </c>
      <c r="T7" s="17" t="s">
        <v>648</v>
      </c>
      <c r="U7" s="42" t="s">
        <v>648</v>
      </c>
      <c r="V7" s="24" t="s">
        <v>99</v>
      </c>
      <c r="W7" s="16" t="str">
        <f t="shared" ref="W7:W12" si="0">IF(N7=0,"Actividad no programada en la vigencia 2024",IF(V7=0,"No aplica",IFERROR(V7/N7,"No aplica")))</f>
        <v>Actividad no programada en la vigencia 2024</v>
      </c>
      <c r="X7" s="14" t="s">
        <v>99</v>
      </c>
      <c r="Y7" s="14" t="s">
        <v>649</v>
      </c>
      <c r="Z7" s="16">
        <v>0</v>
      </c>
      <c r="AA7" s="42" t="s">
        <v>648</v>
      </c>
      <c r="AB7" s="42" t="s">
        <v>648</v>
      </c>
      <c r="AC7" s="42" t="s">
        <v>648</v>
      </c>
      <c r="AD7" s="24" t="s">
        <v>99</v>
      </c>
      <c r="AE7" s="16" t="str">
        <f>IF(R7=0,"Actividad no programada en la vigencia 2024",IF(AD7=0,"No aplica",IFERROR(AD7/R7,"No aplica")))</f>
        <v>Actividad no programada en la vigencia 2024</v>
      </c>
      <c r="AF7" s="14" t="s">
        <v>99</v>
      </c>
      <c r="AG7" s="14" t="s">
        <v>650</v>
      </c>
      <c r="AH7" s="26">
        <v>0</v>
      </c>
      <c r="AI7" s="43" t="s">
        <v>648</v>
      </c>
      <c r="AJ7" s="43" t="s">
        <v>648</v>
      </c>
      <c r="AK7" s="43" t="s">
        <v>648</v>
      </c>
      <c r="AL7" s="22" t="s">
        <v>648</v>
      </c>
      <c r="AM7" s="22" t="s">
        <v>648</v>
      </c>
      <c r="AN7" s="43" t="s">
        <v>648</v>
      </c>
      <c r="AO7" s="43" t="s">
        <v>648</v>
      </c>
    </row>
    <row r="8" spans="1:41" ht="318.75" x14ac:dyDescent="0.25">
      <c r="A8" s="14" t="s">
        <v>639</v>
      </c>
      <c r="B8" s="14" t="s">
        <v>37</v>
      </c>
      <c r="C8" s="14" t="s">
        <v>640</v>
      </c>
      <c r="D8" s="14" t="s">
        <v>641</v>
      </c>
      <c r="E8" s="14" t="s">
        <v>642</v>
      </c>
      <c r="F8" s="14" t="s">
        <v>643</v>
      </c>
      <c r="G8" s="14" t="s">
        <v>644</v>
      </c>
      <c r="H8" s="14" t="s">
        <v>651</v>
      </c>
      <c r="I8" s="14" t="s">
        <v>652</v>
      </c>
      <c r="J8" s="14">
        <v>0</v>
      </c>
      <c r="K8" s="14" t="s">
        <v>653</v>
      </c>
      <c r="L8" s="14" t="s">
        <v>654</v>
      </c>
      <c r="M8" s="16">
        <v>0</v>
      </c>
      <c r="N8" s="15">
        <v>0.3</v>
      </c>
      <c r="O8" s="15">
        <v>0.6</v>
      </c>
      <c r="P8" s="15">
        <v>1</v>
      </c>
      <c r="Q8" s="15">
        <v>1</v>
      </c>
      <c r="R8" s="19">
        <v>0</v>
      </c>
      <c r="S8" s="42" t="s">
        <v>648</v>
      </c>
      <c r="T8" s="17" t="s">
        <v>648</v>
      </c>
      <c r="U8" s="42" t="s">
        <v>648</v>
      </c>
      <c r="V8" s="17">
        <v>0.25</v>
      </c>
      <c r="W8" s="15">
        <v>0.25</v>
      </c>
      <c r="X8" s="14" t="s">
        <v>655</v>
      </c>
      <c r="Y8" s="14" t="s">
        <v>656</v>
      </c>
      <c r="Z8" s="19">
        <v>0</v>
      </c>
      <c r="AA8" s="42" t="s">
        <v>648</v>
      </c>
      <c r="AB8" s="42" t="s">
        <v>648</v>
      </c>
      <c r="AC8" s="42" t="s">
        <v>648</v>
      </c>
      <c r="AD8" s="17">
        <f>3/8</f>
        <v>0.375</v>
      </c>
      <c r="AE8" s="15">
        <v>0.38</v>
      </c>
      <c r="AF8" s="14" t="s">
        <v>1256</v>
      </c>
      <c r="AG8" s="14" t="s">
        <v>657</v>
      </c>
      <c r="AH8" s="20">
        <v>0</v>
      </c>
      <c r="AI8" s="43" t="s">
        <v>648</v>
      </c>
      <c r="AJ8" s="43" t="s">
        <v>648</v>
      </c>
      <c r="AK8" s="43" t="s">
        <v>648</v>
      </c>
      <c r="AL8" s="22">
        <f>4/9</f>
        <v>0.44444444444444442</v>
      </c>
      <c r="AM8" s="23">
        <v>0.44</v>
      </c>
      <c r="AN8" s="21" t="s">
        <v>658</v>
      </c>
      <c r="AO8" s="21" t="s">
        <v>659</v>
      </c>
    </row>
    <row r="9" spans="1:41" ht="409.5" x14ac:dyDescent="0.25">
      <c r="A9" s="14" t="s">
        <v>639</v>
      </c>
      <c r="B9" s="14" t="s">
        <v>37</v>
      </c>
      <c r="C9" s="14" t="s">
        <v>640</v>
      </c>
      <c r="D9" s="14" t="s">
        <v>641</v>
      </c>
      <c r="E9" s="14" t="s">
        <v>642</v>
      </c>
      <c r="F9" s="14" t="s">
        <v>660</v>
      </c>
      <c r="G9" s="14" t="s">
        <v>661</v>
      </c>
      <c r="H9" s="14" t="s">
        <v>662</v>
      </c>
      <c r="I9" s="14" t="s">
        <v>663</v>
      </c>
      <c r="J9" s="14">
        <v>0</v>
      </c>
      <c r="K9" s="14" t="s">
        <v>664</v>
      </c>
      <c r="L9" s="14" t="s">
        <v>665</v>
      </c>
      <c r="M9" s="16">
        <v>0</v>
      </c>
      <c r="N9" s="17">
        <v>0.18</v>
      </c>
      <c r="O9" s="17">
        <v>0.34</v>
      </c>
      <c r="P9" s="17">
        <v>0.48</v>
      </c>
      <c r="Q9" s="17">
        <v>0.48</v>
      </c>
      <c r="R9" s="44">
        <v>0</v>
      </c>
      <c r="S9" s="42" t="s">
        <v>648</v>
      </c>
      <c r="T9" s="17" t="s">
        <v>648</v>
      </c>
      <c r="U9" s="42" t="s">
        <v>648</v>
      </c>
      <c r="V9" s="17">
        <v>0.03</v>
      </c>
      <c r="W9" s="15">
        <f t="shared" si="0"/>
        <v>0.16666666666666666</v>
      </c>
      <c r="X9" s="14" t="s">
        <v>666</v>
      </c>
      <c r="Y9" s="14" t="s">
        <v>667</v>
      </c>
      <c r="Z9" s="44">
        <v>0</v>
      </c>
      <c r="AA9" s="42" t="s">
        <v>648</v>
      </c>
      <c r="AB9" s="42" t="s">
        <v>648</v>
      </c>
      <c r="AC9" s="42" t="s">
        <v>648</v>
      </c>
      <c r="AD9" s="17">
        <v>0.05</v>
      </c>
      <c r="AE9" s="15">
        <f>IF(N9=0,"Actividad no programada en la vigencia 2024",IF(AD9=0,"No aplica",IFERROR(AD9/N9,"No aplica")))</f>
        <v>0.27777777777777779</v>
      </c>
      <c r="AF9" s="14" t="s">
        <v>668</v>
      </c>
      <c r="AG9" s="14" t="s">
        <v>669</v>
      </c>
      <c r="AH9" s="45">
        <v>0</v>
      </c>
      <c r="AI9" s="43" t="s">
        <v>648</v>
      </c>
      <c r="AJ9" s="43" t="s">
        <v>648</v>
      </c>
      <c r="AK9" s="43" t="s">
        <v>648</v>
      </c>
      <c r="AL9" s="22">
        <v>7.0000000000000007E-2</v>
      </c>
      <c r="AM9" s="23">
        <f>AL9/18%</f>
        <v>0.38888888888888895</v>
      </c>
      <c r="AN9" s="21" t="s">
        <v>670</v>
      </c>
      <c r="AO9" s="21" t="s">
        <v>659</v>
      </c>
    </row>
    <row r="10" spans="1:41" ht="408" x14ac:dyDescent="0.25">
      <c r="A10" s="14" t="s">
        <v>639</v>
      </c>
      <c r="B10" s="14" t="s">
        <v>37</v>
      </c>
      <c r="C10" s="14" t="s">
        <v>640</v>
      </c>
      <c r="D10" s="14" t="s">
        <v>641</v>
      </c>
      <c r="E10" s="14" t="s">
        <v>642</v>
      </c>
      <c r="F10" s="14" t="s">
        <v>660</v>
      </c>
      <c r="G10" s="14" t="s">
        <v>661</v>
      </c>
      <c r="H10" s="14" t="s">
        <v>671</v>
      </c>
      <c r="I10" s="14" t="s">
        <v>672</v>
      </c>
      <c r="J10" s="14">
        <v>0</v>
      </c>
      <c r="K10" s="14" t="s">
        <v>673</v>
      </c>
      <c r="L10" s="14" t="s">
        <v>673</v>
      </c>
      <c r="M10" s="16">
        <v>0</v>
      </c>
      <c r="N10" s="24">
        <v>1</v>
      </c>
      <c r="O10" s="24">
        <v>0</v>
      </c>
      <c r="P10" s="24">
        <v>1</v>
      </c>
      <c r="Q10" s="24">
        <v>2</v>
      </c>
      <c r="R10" s="24">
        <v>0</v>
      </c>
      <c r="S10" s="42" t="s">
        <v>648</v>
      </c>
      <c r="T10" s="17" t="s">
        <v>648</v>
      </c>
      <c r="U10" s="42" t="s">
        <v>648</v>
      </c>
      <c r="V10" s="24">
        <v>1</v>
      </c>
      <c r="W10" s="15">
        <f t="shared" si="0"/>
        <v>1</v>
      </c>
      <c r="X10" s="14" t="s">
        <v>674</v>
      </c>
      <c r="Y10" s="14" t="s">
        <v>675</v>
      </c>
      <c r="Z10" s="24">
        <v>0</v>
      </c>
      <c r="AA10" s="42" t="s">
        <v>648</v>
      </c>
      <c r="AB10" s="42" t="s">
        <v>648</v>
      </c>
      <c r="AC10" s="42" t="s">
        <v>648</v>
      </c>
      <c r="AD10" s="24">
        <v>1</v>
      </c>
      <c r="AE10" s="15">
        <v>1</v>
      </c>
      <c r="AF10" s="14" t="s">
        <v>676</v>
      </c>
      <c r="AG10" s="14" t="s">
        <v>657</v>
      </c>
      <c r="AH10" s="25">
        <v>0</v>
      </c>
      <c r="AI10" s="43" t="s">
        <v>648</v>
      </c>
      <c r="AJ10" s="43" t="s">
        <v>648</v>
      </c>
      <c r="AK10" s="43" t="s">
        <v>648</v>
      </c>
      <c r="AL10" s="25" t="s">
        <v>578</v>
      </c>
      <c r="AM10" s="25" t="s">
        <v>578</v>
      </c>
      <c r="AN10" s="46" t="s">
        <v>578</v>
      </c>
      <c r="AO10" s="14" t="s">
        <v>677</v>
      </c>
    </row>
    <row r="11" spans="1:41" ht="114.75" x14ac:dyDescent="0.25">
      <c r="A11" s="14" t="s">
        <v>639</v>
      </c>
      <c r="B11" s="14" t="s">
        <v>37</v>
      </c>
      <c r="C11" s="14" t="s">
        <v>640</v>
      </c>
      <c r="D11" s="14" t="s">
        <v>641</v>
      </c>
      <c r="E11" s="14" t="s">
        <v>642</v>
      </c>
      <c r="F11" s="14" t="s">
        <v>643</v>
      </c>
      <c r="G11" s="14" t="s">
        <v>678</v>
      </c>
      <c r="H11" s="14" t="s">
        <v>159</v>
      </c>
      <c r="I11" s="14" t="s">
        <v>679</v>
      </c>
      <c r="J11" s="14">
        <v>0</v>
      </c>
      <c r="K11" s="14" t="s">
        <v>680</v>
      </c>
      <c r="L11" s="14" t="s">
        <v>681</v>
      </c>
      <c r="M11" s="16">
        <v>0</v>
      </c>
      <c r="N11" s="24">
        <v>0</v>
      </c>
      <c r="O11" s="24">
        <v>1</v>
      </c>
      <c r="P11" s="24">
        <v>1</v>
      </c>
      <c r="Q11" s="24">
        <v>2</v>
      </c>
      <c r="R11" s="24">
        <v>0</v>
      </c>
      <c r="S11" s="42" t="s">
        <v>648</v>
      </c>
      <c r="T11" s="17" t="s">
        <v>648</v>
      </c>
      <c r="U11" s="42" t="s">
        <v>648</v>
      </c>
      <c r="V11" s="24"/>
      <c r="W11" s="16" t="str">
        <f t="shared" si="0"/>
        <v>Actividad no programada en la vigencia 2024</v>
      </c>
      <c r="X11" s="14" t="s">
        <v>99</v>
      </c>
      <c r="Y11" s="14" t="s">
        <v>649</v>
      </c>
      <c r="Z11" s="24">
        <v>0</v>
      </c>
      <c r="AA11" s="42" t="s">
        <v>648</v>
      </c>
      <c r="AB11" s="42" t="s">
        <v>648</v>
      </c>
      <c r="AC11" s="42" t="s">
        <v>648</v>
      </c>
      <c r="AD11" s="24"/>
      <c r="AE11" s="16" t="str">
        <f t="shared" ref="AE11:AE12" si="1">IF(R11=0,"Actividad no programada en la vigencia 2024",IF(AD11=0,"No aplica",IFERROR(AD11/R11,"No aplica")))</f>
        <v>Actividad no programada en la vigencia 2024</v>
      </c>
      <c r="AF11" s="14" t="s">
        <v>99</v>
      </c>
      <c r="AG11" s="14" t="s">
        <v>650</v>
      </c>
      <c r="AH11" s="25">
        <v>0</v>
      </c>
      <c r="AI11" s="43" t="s">
        <v>648</v>
      </c>
      <c r="AJ11" s="43" t="s">
        <v>648</v>
      </c>
      <c r="AK11" s="43" t="s">
        <v>648</v>
      </c>
      <c r="AL11" s="22" t="s">
        <v>648</v>
      </c>
      <c r="AM11" s="22" t="s">
        <v>648</v>
      </c>
      <c r="AN11" s="43" t="s">
        <v>648</v>
      </c>
      <c r="AO11" s="43" t="s">
        <v>648</v>
      </c>
    </row>
    <row r="12" spans="1:41" ht="114.75" x14ac:dyDescent="0.25">
      <c r="A12" s="14" t="s">
        <v>639</v>
      </c>
      <c r="B12" s="14" t="s">
        <v>37</v>
      </c>
      <c r="C12" s="14" t="s">
        <v>640</v>
      </c>
      <c r="D12" s="14" t="s">
        <v>641</v>
      </c>
      <c r="E12" s="14" t="s">
        <v>642</v>
      </c>
      <c r="F12" s="14" t="s">
        <v>643</v>
      </c>
      <c r="G12" s="14" t="s">
        <v>678</v>
      </c>
      <c r="H12" s="14" t="s">
        <v>159</v>
      </c>
      <c r="I12" s="14" t="s">
        <v>682</v>
      </c>
      <c r="J12" s="14">
        <v>0</v>
      </c>
      <c r="K12" s="14" t="s">
        <v>683</v>
      </c>
      <c r="L12" s="14" t="s">
        <v>683</v>
      </c>
      <c r="M12" s="16">
        <v>0</v>
      </c>
      <c r="N12" s="24">
        <v>0</v>
      </c>
      <c r="O12" s="24">
        <v>1</v>
      </c>
      <c r="P12" s="24"/>
      <c r="Q12" s="24">
        <v>1</v>
      </c>
      <c r="R12" s="24">
        <v>0</v>
      </c>
      <c r="S12" s="42" t="s">
        <v>648</v>
      </c>
      <c r="T12" s="17" t="s">
        <v>648</v>
      </c>
      <c r="U12" s="42" t="s">
        <v>648</v>
      </c>
      <c r="V12" s="24"/>
      <c r="W12" s="16" t="str">
        <f t="shared" si="0"/>
        <v>Actividad no programada en la vigencia 2024</v>
      </c>
      <c r="X12" s="14" t="s">
        <v>99</v>
      </c>
      <c r="Y12" s="14" t="s">
        <v>649</v>
      </c>
      <c r="Z12" s="24">
        <v>0</v>
      </c>
      <c r="AA12" s="42" t="s">
        <v>648</v>
      </c>
      <c r="AB12" s="42" t="s">
        <v>648</v>
      </c>
      <c r="AC12" s="42" t="s">
        <v>648</v>
      </c>
      <c r="AD12" s="24"/>
      <c r="AE12" s="16" t="str">
        <f t="shared" si="1"/>
        <v>Actividad no programada en la vigencia 2024</v>
      </c>
      <c r="AF12" s="14" t="s">
        <v>99</v>
      </c>
      <c r="AG12" s="14" t="s">
        <v>650</v>
      </c>
      <c r="AH12" s="25">
        <v>0</v>
      </c>
      <c r="AI12" s="43" t="s">
        <v>648</v>
      </c>
      <c r="AJ12" s="43" t="s">
        <v>648</v>
      </c>
      <c r="AK12" s="43" t="s">
        <v>648</v>
      </c>
      <c r="AL12" s="22" t="s">
        <v>648</v>
      </c>
      <c r="AM12" s="22" t="s">
        <v>648</v>
      </c>
      <c r="AN12" s="43" t="s">
        <v>648</v>
      </c>
      <c r="AO12" s="43" t="s">
        <v>648</v>
      </c>
    </row>
    <row r="13" spans="1:41" ht="409.5" x14ac:dyDescent="0.25">
      <c r="A13" s="14" t="s">
        <v>639</v>
      </c>
      <c r="B13" s="14" t="s">
        <v>37</v>
      </c>
      <c r="C13" s="14" t="s">
        <v>640</v>
      </c>
      <c r="D13" s="14" t="s">
        <v>641</v>
      </c>
      <c r="E13" s="14" t="s">
        <v>642</v>
      </c>
      <c r="F13" s="14" t="s">
        <v>684</v>
      </c>
      <c r="G13" s="14" t="s">
        <v>685</v>
      </c>
      <c r="H13" s="14" t="s">
        <v>43</v>
      </c>
      <c r="I13" s="14" t="s">
        <v>686</v>
      </c>
      <c r="J13" s="42">
        <v>0.9</v>
      </c>
      <c r="K13" s="14" t="s">
        <v>687</v>
      </c>
      <c r="L13" s="14" t="s">
        <v>688</v>
      </c>
      <c r="M13" s="24" t="s">
        <v>689</v>
      </c>
      <c r="N13" s="24" t="s">
        <v>689</v>
      </c>
      <c r="O13" s="24" t="s">
        <v>689</v>
      </c>
      <c r="P13" s="24" t="s">
        <v>689</v>
      </c>
      <c r="Q13" s="24" t="s">
        <v>689</v>
      </c>
      <c r="R13" s="24">
        <v>0</v>
      </c>
      <c r="S13" s="42" t="s">
        <v>648</v>
      </c>
      <c r="T13" s="17" t="s">
        <v>648</v>
      </c>
      <c r="U13" s="42" t="s">
        <v>648</v>
      </c>
      <c r="V13" s="47">
        <v>1.0169999999999999</v>
      </c>
      <c r="W13" s="15">
        <v>1</v>
      </c>
      <c r="X13" s="14" t="s">
        <v>690</v>
      </c>
      <c r="Y13" s="14" t="s">
        <v>691</v>
      </c>
      <c r="Z13" s="24">
        <v>0</v>
      </c>
      <c r="AA13" s="42" t="s">
        <v>648</v>
      </c>
      <c r="AB13" s="42" t="s">
        <v>648</v>
      </c>
      <c r="AC13" s="42" t="s">
        <v>648</v>
      </c>
      <c r="AD13" s="17">
        <v>1.1100000000000001</v>
      </c>
      <c r="AE13" s="15">
        <v>1</v>
      </c>
      <c r="AF13" s="14" t="s">
        <v>1257</v>
      </c>
      <c r="AG13" s="14" t="s">
        <v>692</v>
      </c>
      <c r="AH13" s="25">
        <v>0</v>
      </c>
      <c r="AI13" s="43" t="s">
        <v>648</v>
      </c>
      <c r="AJ13" s="43" t="s">
        <v>648</v>
      </c>
      <c r="AK13" s="43" t="s">
        <v>648</v>
      </c>
      <c r="AL13" s="48">
        <v>1.1499999999999999</v>
      </c>
      <c r="AM13" s="23">
        <v>1</v>
      </c>
      <c r="AN13" s="21" t="s">
        <v>693</v>
      </c>
      <c r="AO13" s="21" t="s">
        <v>694</v>
      </c>
    </row>
    <row r="14" spans="1:41" ht="267.75" x14ac:dyDescent="0.25">
      <c r="A14" s="14" t="s">
        <v>639</v>
      </c>
      <c r="B14" s="14" t="s">
        <v>37</v>
      </c>
      <c r="C14" s="14" t="s">
        <v>640</v>
      </c>
      <c r="D14" s="14" t="s">
        <v>641</v>
      </c>
      <c r="E14" s="14" t="s">
        <v>642</v>
      </c>
      <c r="F14" s="14" t="s">
        <v>684</v>
      </c>
      <c r="G14" s="14" t="s">
        <v>685</v>
      </c>
      <c r="H14" s="14" t="s">
        <v>43</v>
      </c>
      <c r="I14" s="14" t="s">
        <v>686</v>
      </c>
      <c r="J14" s="42"/>
      <c r="K14" s="14" t="s">
        <v>695</v>
      </c>
      <c r="L14" s="14" t="s">
        <v>696</v>
      </c>
      <c r="M14" s="15">
        <v>0.6</v>
      </c>
      <c r="N14" s="17">
        <v>0.6</v>
      </c>
      <c r="O14" s="15">
        <v>0.6</v>
      </c>
      <c r="P14" s="15">
        <v>0.6</v>
      </c>
      <c r="Q14" s="17">
        <v>0.6</v>
      </c>
      <c r="R14" s="17">
        <v>0.01</v>
      </c>
      <c r="S14" s="42" t="s">
        <v>648</v>
      </c>
      <c r="T14" s="17" t="s">
        <v>648</v>
      </c>
      <c r="U14" s="42" t="s">
        <v>648</v>
      </c>
      <c r="V14" s="17">
        <v>0.52</v>
      </c>
      <c r="W14" s="15">
        <f t="shared" ref="W14:W77" si="2">IF(N14=0,"Actividad no programada en la vigencia 2024",IF(V14=0,"No aplica",IFERROR(V14/N14,"No aplica")))</f>
        <v>0.8666666666666667</v>
      </c>
      <c r="X14" s="14" t="s">
        <v>697</v>
      </c>
      <c r="Y14" s="14" t="s">
        <v>698</v>
      </c>
      <c r="Z14" s="17">
        <v>0.01</v>
      </c>
      <c r="AA14" s="42" t="s">
        <v>648</v>
      </c>
      <c r="AB14" s="42" t="s">
        <v>648</v>
      </c>
      <c r="AC14" s="42" t="s">
        <v>648</v>
      </c>
      <c r="AD14" s="17">
        <v>0.66</v>
      </c>
      <c r="AE14" s="15">
        <v>1</v>
      </c>
      <c r="AF14" s="14" t="s">
        <v>1258</v>
      </c>
      <c r="AG14" s="14" t="s">
        <v>657</v>
      </c>
      <c r="AH14" s="22">
        <v>0.01</v>
      </c>
      <c r="AI14" s="43" t="s">
        <v>648</v>
      </c>
      <c r="AJ14" s="43" t="s">
        <v>648</v>
      </c>
      <c r="AK14" s="43" t="s">
        <v>648</v>
      </c>
      <c r="AL14" s="22">
        <v>0.86399999999999999</v>
      </c>
      <c r="AM14" s="23">
        <v>1</v>
      </c>
      <c r="AN14" s="21" t="s">
        <v>699</v>
      </c>
      <c r="AO14" s="21" t="s">
        <v>659</v>
      </c>
    </row>
    <row r="15" spans="1:41" ht="114.75" x14ac:dyDescent="0.25">
      <c r="A15" s="14" t="s">
        <v>700</v>
      </c>
      <c r="B15" s="14" t="s">
        <v>37</v>
      </c>
      <c r="C15" s="14" t="s">
        <v>38</v>
      </c>
      <c r="D15" s="14" t="s">
        <v>39</v>
      </c>
      <c r="E15" s="14" t="s">
        <v>40</v>
      </c>
      <c r="F15" s="14" t="s">
        <v>80</v>
      </c>
      <c r="G15" s="14" t="s">
        <v>213</v>
      </c>
      <c r="H15" s="14" t="s">
        <v>82</v>
      </c>
      <c r="I15" s="14" t="s">
        <v>701</v>
      </c>
      <c r="J15" s="14">
        <v>1</v>
      </c>
      <c r="K15" s="14" t="s">
        <v>702</v>
      </c>
      <c r="L15" s="14" t="s">
        <v>703</v>
      </c>
      <c r="M15" s="49">
        <v>0.5</v>
      </c>
      <c r="N15" s="49">
        <v>0.5</v>
      </c>
      <c r="O15" s="16" t="s">
        <v>208</v>
      </c>
      <c r="P15" s="16" t="s">
        <v>208</v>
      </c>
      <c r="Q15" s="19">
        <v>1</v>
      </c>
      <c r="R15" s="19">
        <v>0</v>
      </c>
      <c r="S15" s="42" t="s">
        <v>648</v>
      </c>
      <c r="T15" s="17" t="s">
        <v>648</v>
      </c>
      <c r="U15" s="42" t="s">
        <v>648</v>
      </c>
      <c r="V15" s="24">
        <v>0</v>
      </c>
      <c r="W15" s="16" t="str">
        <f t="shared" si="2"/>
        <v>No aplica</v>
      </c>
      <c r="X15" s="14" t="s">
        <v>704</v>
      </c>
      <c r="Y15" s="14" t="s">
        <v>705</v>
      </c>
      <c r="Z15" s="19">
        <v>0</v>
      </c>
      <c r="AA15" s="42" t="s">
        <v>648</v>
      </c>
      <c r="AB15" s="42" t="s">
        <v>648</v>
      </c>
      <c r="AC15" s="42" t="s">
        <v>648</v>
      </c>
      <c r="AD15" s="15">
        <v>1</v>
      </c>
      <c r="AE15" s="15">
        <v>1</v>
      </c>
      <c r="AF15" s="50" t="s">
        <v>1259</v>
      </c>
      <c r="AG15" s="14" t="s">
        <v>706</v>
      </c>
      <c r="AH15" s="20">
        <v>0</v>
      </c>
      <c r="AI15" s="43" t="s">
        <v>648</v>
      </c>
      <c r="AJ15" s="43" t="s">
        <v>648</v>
      </c>
      <c r="AK15" s="43" t="s">
        <v>648</v>
      </c>
      <c r="AL15" s="23" t="s">
        <v>578</v>
      </c>
      <c r="AM15" s="23" t="s">
        <v>578</v>
      </c>
      <c r="AN15" s="51" t="s">
        <v>578</v>
      </c>
      <c r="AO15" s="51" t="s">
        <v>578</v>
      </c>
    </row>
    <row r="16" spans="1:41" ht="114.75" x14ac:dyDescent="0.25">
      <c r="A16" s="14" t="s">
        <v>700</v>
      </c>
      <c r="B16" s="14" t="s">
        <v>37</v>
      </c>
      <c r="C16" s="14" t="s">
        <v>38</v>
      </c>
      <c r="D16" s="14" t="s">
        <v>39</v>
      </c>
      <c r="E16" s="14" t="s">
        <v>40</v>
      </c>
      <c r="F16" s="14" t="s">
        <v>80</v>
      </c>
      <c r="G16" s="14" t="s">
        <v>213</v>
      </c>
      <c r="H16" s="14" t="s">
        <v>82</v>
      </c>
      <c r="I16" s="14" t="s">
        <v>707</v>
      </c>
      <c r="J16" s="14" t="s">
        <v>708</v>
      </c>
      <c r="K16" s="14" t="s">
        <v>709</v>
      </c>
      <c r="L16" s="14" t="s">
        <v>710</v>
      </c>
      <c r="M16" s="15">
        <v>0.7</v>
      </c>
      <c r="N16" s="15">
        <v>0.9</v>
      </c>
      <c r="O16" s="15">
        <v>0.9</v>
      </c>
      <c r="P16" s="15">
        <v>0.9</v>
      </c>
      <c r="Q16" s="15">
        <v>0.85</v>
      </c>
      <c r="R16" s="15">
        <v>0</v>
      </c>
      <c r="S16" s="42" t="s">
        <v>648</v>
      </c>
      <c r="T16" s="17" t="s">
        <v>648</v>
      </c>
      <c r="U16" s="42" t="s">
        <v>648</v>
      </c>
      <c r="V16" s="24">
        <v>0</v>
      </c>
      <c r="W16" s="16" t="str">
        <f t="shared" si="2"/>
        <v>No aplica</v>
      </c>
      <c r="X16" s="14" t="s">
        <v>704</v>
      </c>
      <c r="Y16" s="52" t="s">
        <v>711</v>
      </c>
      <c r="Z16" s="19">
        <v>0</v>
      </c>
      <c r="AA16" s="42" t="s">
        <v>648</v>
      </c>
      <c r="AB16" s="42" t="s">
        <v>648</v>
      </c>
      <c r="AC16" s="42" t="s">
        <v>648</v>
      </c>
      <c r="AD16" s="24" t="s">
        <v>99</v>
      </c>
      <c r="AE16" s="24" t="s">
        <v>99</v>
      </c>
      <c r="AF16" s="14" t="s">
        <v>712</v>
      </c>
      <c r="AG16" s="14" t="s">
        <v>208</v>
      </c>
      <c r="AH16" s="20">
        <v>0</v>
      </c>
      <c r="AI16" s="43" t="s">
        <v>648</v>
      </c>
      <c r="AJ16" s="43" t="s">
        <v>648</v>
      </c>
      <c r="AK16" s="43" t="s">
        <v>648</v>
      </c>
      <c r="AL16" s="53">
        <v>0.62</v>
      </c>
      <c r="AM16" s="108">
        <v>0.68379999999999996</v>
      </c>
      <c r="AN16" s="21" t="s">
        <v>1268</v>
      </c>
      <c r="AO16" s="54" t="s">
        <v>713</v>
      </c>
    </row>
    <row r="17" spans="1:41" ht="306" x14ac:dyDescent="0.25">
      <c r="A17" s="14" t="s">
        <v>700</v>
      </c>
      <c r="B17" s="14" t="s">
        <v>37</v>
      </c>
      <c r="C17" s="14" t="s">
        <v>38</v>
      </c>
      <c r="D17" s="14" t="s">
        <v>39</v>
      </c>
      <c r="E17" s="14" t="s">
        <v>40</v>
      </c>
      <c r="F17" s="14" t="s">
        <v>80</v>
      </c>
      <c r="G17" s="14" t="s">
        <v>228</v>
      </c>
      <c r="H17" s="14" t="s">
        <v>229</v>
      </c>
      <c r="I17" s="14" t="s">
        <v>714</v>
      </c>
      <c r="J17" s="14">
        <v>0</v>
      </c>
      <c r="K17" s="14" t="s">
        <v>715</v>
      </c>
      <c r="L17" s="14" t="s">
        <v>716</v>
      </c>
      <c r="M17" s="15">
        <v>0.3</v>
      </c>
      <c r="N17" s="15">
        <v>0.7</v>
      </c>
      <c r="O17" s="16" t="s">
        <v>208</v>
      </c>
      <c r="P17" s="16" t="s">
        <v>208</v>
      </c>
      <c r="Q17" s="15">
        <v>1</v>
      </c>
      <c r="R17" s="15">
        <v>0.15</v>
      </c>
      <c r="S17" s="55" t="s">
        <v>717</v>
      </c>
      <c r="T17" s="17">
        <v>1</v>
      </c>
      <c r="U17" s="55" t="s">
        <v>718</v>
      </c>
      <c r="V17" s="24">
        <v>17.5</v>
      </c>
      <c r="W17" s="16">
        <f t="shared" si="2"/>
        <v>25</v>
      </c>
      <c r="X17" s="14" t="s">
        <v>719</v>
      </c>
      <c r="Y17" s="14" t="s">
        <v>720</v>
      </c>
      <c r="Z17" s="15" t="s">
        <v>721</v>
      </c>
      <c r="AA17" s="56" t="s">
        <v>721</v>
      </c>
      <c r="AB17" s="56" t="s">
        <v>721</v>
      </c>
      <c r="AC17" s="56" t="s">
        <v>721</v>
      </c>
      <c r="AD17" s="16">
        <v>42.86</v>
      </c>
      <c r="AE17" s="17">
        <v>0.3</v>
      </c>
      <c r="AF17" s="14" t="s">
        <v>722</v>
      </c>
      <c r="AG17" s="14" t="s">
        <v>723</v>
      </c>
      <c r="AH17" s="23" t="s">
        <v>721</v>
      </c>
      <c r="AI17" s="51" t="s">
        <v>721</v>
      </c>
      <c r="AJ17" s="51" t="s">
        <v>721</v>
      </c>
      <c r="AK17" s="51" t="s">
        <v>721</v>
      </c>
      <c r="AL17" s="57">
        <v>0.85</v>
      </c>
      <c r="AM17" s="48">
        <v>0.59499999999999997</v>
      </c>
      <c r="AN17" s="54" t="s">
        <v>1269</v>
      </c>
      <c r="AO17" s="54" t="s">
        <v>724</v>
      </c>
    </row>
    <row r="18" spans="1:41" ht="114.75" x14ac:dyDescent="0.25">
      <c r="A18" s="14" t="s">
        <v>700</v>
      </c>
      <c r="B18" s="14" t="s">
        <v>37</v>
      </c>
      <c r="C18" s="14" t="s">
        <v>38</v>
      </c>
      <c r="D18" s="14" t="s">
        <v>39</v>
      </c>
      <c r="E18" s="14" t="s">
        <v>40</v>
      </c>
      <c r="F18" s="14" t="s">
        <v>80</v>
      </c>
      <c r="G18" s="14" t="s">
        <v>228</v>
      </c>
      <c r="H18" s="14" t="s">
        <v>159</v>
      </c>
      <c r="I18" s="18" t="s">
        <v>714</v>
      </c>
      <c r="J18" s="14">
        <v>0</v>
      </c>
      <c r="K18" s="14" t="s">
        <v>725</v>
      </c>
      <c r="L18" s="14" t="s">
        <v>726</v>
      </c>
      <c r="M18" s="16" t="s">
        <v>208</v>
      </c>
      <c r="N18" s="16" t="s">
        <v>208</v>
      </c>
      <c r="O18" s="19">
        <v>1</v>
      </c>
      <c r="P18" s="19">
        <v>1</v>
      </c>
      <c r="Q18" s="19">
        <v>1</v>
      </c>
      <c r="R18" s="19">
        <v>0</v>
      </c>
      <c r="S18" s="42" t="s">
        <v>648</v>
      </c>
      <c r="T18" s="17" t="s">
        <v>648</v>
      </c>
      <c r="U18" s="42" t="s">
        <v>648</v>
      </c>
      <c r="V18" s="24">
        <v>0</v>
      </c>
      <c r="W18" s="16" t="str">
        <f t="shared" si="2"/>
        <v>No aplica</v>
      </c>
      <c r="X18" s="14" t="s">
        <v>727</v>
      </c>
      <c r="Y18" s="14" t="s">
        <v>728</v>
      </c>
      <c r="Z18" s="19">
        <v>0</v>
      </c>
      <c r="AA18" s="42" t="s">
        <v>648</v>
      </c>
      <c r="AB18" s="42" t="s">
        <v>648</v>
      </c>
      <c r="AC18" s="42" t="s">
        <v>648</v>
      </c>
      <c r="AD18" s="24" t="s">
        <v>99</v>
      </c>
      <c r="AE18" s="24" t="s">
        <v>99</v>
      </c>
      <c r="AF18" s="14" t="s">
        <v>727</v>
      </c>
      <c r="AG18" s="14" t="s">
        <v>208</v>
      </c>
      <c r="AH18" s="20">
        <v>0</v>
      </c>
      <c r="AI18" s="43" t="s">
        <v>648</v>
      </c>
      <c r="AJ18" s="43" t="s">
        <v>648</v>
      </c>
      <c r="AK18" s="43" t="s">
        <v>648</v>
      </c>
      <c r="AL18" s="22" t="s">
        <v>648</v>
      </c>
      <c r="AM18" s="22" t="s">
        <v>648</v>
      </c>
      <c r="AN18" s="43" t="s">
        <v>648</v>
      </c>
      <c r="AO18" s="43" t="s">
        <v>648</v>
      </c>
    </row>
    <row r="19" spans="1:41" ht="409.5" x14ac:dyDescent="0.25">
      <c r="A19" s="14" t="s">
        <v>729</v>
      </c>
      <c r="B19" s="14" t="s">
        <v>730</v>
      </c>
      <c r="C19" s="14" t="s">
        <v>177</v>
      </c>
      <c r="D19" s="14" t="s">
        <v>178</v>
      </c>
      <c r="E19" s="14" t="s">
        <v>79</v>
      </c>
      <c r="F19" s="14" t="s">
        <v>80</v>
      </c>
      <c r="G19" s="14" t="s">
        <v>120</v>
      </c>
      <c r="H19" s="14" t="s">
        <v>159</v>
      </c>
      <c r="I19" s="14" t="s">
        <v>731</v>
      </c>
      <c r="J19" s="14">
        <v>0</v>
      </c>
      <c r="K19" s="14" t="s">
        <v>1260</v>
      </c>
      <c r="L19" s="14" t="s">
        <v>732</v>
      </c>
      <c r="M19" s="15">
        <v>0.1</v>
      </c>
      <c r="N19" s="15">
        <v>0.3</v>
      </c>
      <c r="O19" s="15">
        <v>0.3</v>
      </c>
      <c r="P19" s="15">
        <v>0.3</v>
      </c>
      <c r="Q19" s="15">
        <v>1</v>
      </c>
      <c r="R19" s="15">
        <v>0.05</v>
      </c>
      <c r="S19" s="58" t="s">
        <v>733</v>
      </c>
      <c r="T19" s="59">
        <v>5</v>
      </c>
      <c r="U19" s="55" t="s">
        <v>718</v>
      </c>
      <c r="V19" s="24">
        <v>8</v>
      </c>
      <c r="W19" s="49">
        <f t="shared" si="2"/>
        <v>26.666666666666668</v>
      </c>
      <c r="X19" s="14" t="s">
        <v>734</v>
      </c>
      <c r="Y19" s="14" t="s">
        <v>735</v>
      </c>
      <c r="Z19" s="15" t="s">
        <v>721</v>
      </c>
      <c r="AA19" s="58" t="s">
        <v>721</v>
      </c>
      <c r="AB19" s="60" t="s">
        <v>721</v>
      </c>
      <c r="AC19" s="55" t="s">
        <v>721</v>
      </c>
      <c r="AD19" s="24">
        <v>10</v>
      </c>
      <c r="AE19" s="61">
        <f>AD19/P19</f>
        <v>33.333333333333336</v>
      </c>
      <c r="AF19" s="14" t="s">
        <v>736</v>
      </c>
      <c r="AG19" s="14" t="s">
        <v>737</v>
      </c>
      <c r="AH19" s="23" t="s">
        <v>721</v>
      </c>
      <c r="AI19" s="62" t="s">
        <v>721</v>
      </c>
      <c r="AJ19" s="63" t="s">
        <v>721</v>
      </c>
      <c r="AK19" s="64" t="s">
        <v>721</v>
      </c>
      <c r="AL19" s="65">
        <v>30</v>
      </c>
      <c r="AM19" s="66">
        <v>100</v>
      </c>
      <c r="AN19" s="54" t="s">
        <v>738</v>
      </c>
      <c r="AO19" s="21" t="s">
        <v>739</v>
      </c>
    </row>
    <row r="20" spans="1:41" ht="306" x14ac:dyDescent="0.25">
      <c r="A20" s="14" t="s">
        <v>729</v>
      </c>
      <c r="B20" s="14" t="s">
        <v>740</v>
      </c>
      <c r="C20" s="14" t="s">
        <v>741</v>
      </c>
      <c r="D20" s="14" t="s">
        <v>742</v>
      </c>
      <c r="E20" s="14" t="s">
        <v>743</v>
      </c>
      <c r="F20" s="14" t="s">
        <v>80</v>
      </c>
      <c r="G20" s="14" t="s">
        <v>213</v>
      </c>
      <c r="H20" s="14" t="s">
        <v>159</v>
      </c>
      <c r="I20" s="14" t="s">
        <v>744</v>
      </c>
      <c r="J20" s="14">
        <v>0</v>
      </c>
      <c r="K20" s="14" t="s">
        <v>745</v>
      </c>
      <c r="L20" s="14" t="s">
        <v>745</v>
      </c>
      <c r="M20" s="19">
        <v>1</v>
      </c>
      <c r="N20" s="19">
        <v>0.2</v>
      </c>
      <c r="O20" s="19">
        <v>0.3</v>
      </c>
      <c r="P20" s="19">
        <v>0.4</v>
      </c>
      <c r="Q20" s="19">
        <v>1</v>
      </c>
      <c r="R20" s="19">
        <v>1</v>
      </c>
      <c r="S20" s="52" t="s">
        <v>746</v>
      </c>
      <c r="T20" s="16">
        <v>0</v>
      </c>
      <c r="U20" s="14" t="s">
        <v>747</v>
      </c>
      <c r="V20" s="16">
        <v>0</v>
      </c>
      <c r="W20" s="16" t="str">
        <f t="shared" si="2"/>
        <v>No aplica</v>
      </c>
      <c r="X20" s="14" t="s">
        <v>748</v>
      </c>
      <c r="Y20" s="14" t="s">
        <v>749</v>
      </c>
      <c r="Z20" s="19">
        <v>1</v>
      </c>
      <c r="AA20" s="52"/>
      <c r="AB20" s="14">
        <v>0</v>
      </c>
      <c r="AC20" s="14"/>
      <c r="AD20" s="24">
        <v>0</v>
      </c>
      <c r="AE20" s="44">
        <v>0</v>
      </c>
      <c r="AF20" s="14" t="s">
        <v>750</v>
      </c>
      <c r="AG20" s="14"/>
      <c r="AH20" s="20">
        <v>1</v>
      </c>
      <c r="AI20" s="54"/>
      <c r="AJ20" s="26">
        <v>0</v>
      </c>
      <c r="AK20" s="21"/>
      <c r="AL20" s="67">
        <v>0</v>
      </c>
      <c r="AM20" s="67">
        <v>0</v>
      </c>
      <c r="AN20" s="68" t="s">
        <v>751</v>
      </c>
      <c r="AO20" s="43" t="s">
        <v>752</v>
      </c>
    </row>
    <row r="21" spans="1:41" ht="140.25" x14ac:dyDescent="0.25">
      <c r="A21" s="14" t="s">
        <v>729</v>
      </c>
      <c r="B21" s="14" t="s">
        <v>740</v>
      </c>
      <c r="C21" s="14" t="s">
        <v>741</v>
      </c>
      <c r="D21" s="14" t="s">
        <v>742</v>
      </c>
      <c r="E21" s="14" t="s">
        <v>743</v>
      </c>
      <c r="F21" s="14" t="s">
        <v>80</v>
      </c>
      <c r="G21" s="14" t="s">
        <v>213</v>
      </c>
      <c r="H21" s="14" t="s">
        <v>159</v>
      </c>
      <c r="I21" s="14" t="s">
        <v>744</v>
      </c>
      <c r="J21" s="14">
        <v>0</v>
      </c>
      <c r="K21" s="14" t="s">
        <v>753</v>
      </c>
      <c r="L21" s="14" t="s">
        <v>754</v>
      </c>
      <c r="M21" s="15">
        <v>0</v>
      </c>
      <c r="N21" s="15">
        <v>0.5</v>
      </c>
      <c r="O21" s="15">
        <v>0.5</v>
      </c>
      <c r="P21" s="15">
        <v>0</v>
      </c>
      <c r="Q21" s="15">
        <v>1</v>
      </c>
      <c r="R21" s="15">
        <v>0</v>
      </c>
      <c r="S21" s="52" t="s">
        <v>755</v>
      </c>
      <c r="T21" s="16">
        <v>0</v>
      </c>
      <c r="U21" s="14" t="s">
        <v>648</v>
      </c>
      <c r="V21" s="16">
        <v>0</v>
      </c>
      <c r="W21" s="16" t="str">
        <f t="shared" si="2"/>
        <v>No aplica</v>
      </c>
      <c r="X21" s="14" t="s">
        <v>756</v>
      </c>
      <c r="Y21" s="14" t="s">
        <v>757</v>
      </c>
      <c r="Z21" s="19">
        <v>0</v>
      </c>
      <c r="AA21" s="52" t="s">
        <v>648</v>
      </c>
      <c r="AB21" s="14" t="s">
        <v>99</v>
      </c>
      <c r="AC21" s="14" t="s">
        <v>648</v>
      </c>
      <c r="AD21" s="24">
        <v>0</v>
      </c>
      <c r="AE21" s="44">
        <v>0</v>
      </c>
      <c r="AF21" s="14" t="s">
        <v>758</v>
      </c>
      <c r="AG21" s="14" t="s">
        <v>759</v>
      </c>
      <c r="AH21" s="20">
        <v>0</v>
      </c>
      <c r="AI21" s="54" t="s">
        <v>648</v>
      </c>
      <c r="AJ21" s="21" t="s">
        <v>99</v>
      </c>
      <c r="AK21" s="21" t="s">
        <v>648</v>
      </c>
      <c r="AL21" s="65">
        <v>0</v>
      </c>
      <c r="AM21" s="69">
        <v>0</v>
      </c>
      <c r="AN21" s="54" t="s">
        <v>760</v>
      </c>
      <c r="AO21" s="21" t="s">
        <v>761</v>
      </c>
    </row>
    <row r="22" spans="1:41" ht="140.25" x14ac:dyDescent="0.25">
      <c r="A22" s="14" t="s">
        <v>729</v>
      </c>
      <c r="B22" s="14" t="s">
        <v>37</v>
      </c>
      <c r="C22" s="14" t="s">
        <v>38</v>
      </c>
      <c r="D22" s="14" t="s">
        <v>39</v>
      </c>
      <c r="E22" s="14" t="s">
        <v>40</v>
      </c>
      <c r="F22" s="14" t="s">
        <v>41</v>
      </c>
      <c r="G22" s="14" t="s">
        <v>42</v>
      </c>
      <c r="H22" s="14" t="s">
        <v>43</v>
      </c>
      <c r="I22" s="14" t="s">
        <v>762</v>
      </c>
      <c r="J22" s="70">
        <v>0.19689999999999999</v>
      </c>
      <c r="K22" s="14" t="s">
        <v>763</v>
      </c>
      <c r="L22" s="14" t="s">
        <v>764</v>
      </c>
      <c r="M22" s="71">
        <v>0.2074</v>
      </c>
      <c r="N22" s="71">
        <v>0.20799999999999999</v>
      </c>
      <c r="O22" s="71">
        <v>0.20899999999999999</v>
      </c>
      <c r="P22" s="15">
        <v>0.21</v>
      </c>
      <c r="Q22" s="15">
        <v>0.21</v>
      </c>
      <c r="R22" s="15">
        <v>0</v>
      </c>
      <c r="S22" s="52" t="s">
        <v>765</v>
      </c>
      <c r="T22" s="16">
        <v>0</v>
      </c>
      <c r="U22" s="14" t="s">
        <v>648</v>
      </c>
      <c r="V22" s="16">
        <v>14.4</v>
      </c>
      <c r="W22" s="49">
        <f t="shared" si="2"/>
        <v>69.230769230769241</v>
      </c>
      <c r="X22" s="14" t="s">
        <v>766</v>
      </c>
      <c r="Y22" s="14" t="s">
        <v>767</v>
      </c>
      <c r="Z22" s="19">
        <v>0</v>
      </c>
      <c r="AA22" s="52" t="s">
        <v>648</v>
      </c>
      <c r="AB22" s="14" t="s">
        <v>99</v>
      </c>
      <c r="AC22" s="14" t="s">
        <v>648</v>
      </c>
      <c r="AD22" s="16">
        <v>15.28</v>
      </c>
      <c r="AE22" s="61">
        <f>AD22/P22</f>
        <v>72.761904761904759</v>
      </c>
      <c r="AF22" s="14" t="s">
        <v>768</v>
      </c>
      <c r="AG22" s="14" t="s">
        <v>769</v>
      </c>
      <c r="AH22" s="20">
        <v>0</v>
      </c>
      <c r="AI22" s="54" t="s">
        <v>648</v>
      </c>
      <c r="AJ22" s="21" t="s">
        <v>99</v>
      </c>
      <c r="AK22" s="21" t="s">
        <v>648</v>
      </c>
      <c r="AL22" s="72">
        <v>16.559999999999999</v>
      </c>
      <c r="AM22" s="66">
        <v>79.599999999999994</v>
      </c>
      <c r="AN22" s="54" t="s">
        <v>770</v>
      </c>
      <c r="AO22" s="21" t="s">
        <v>771</v>
      </c>
    </row>
    <row r="23" spans="1:41" ht="408" x14ac:dyDescent="0.25">
      <c r="A23" s="14" t="s">
        <v>729</v>
      </c>
      <c r="B23" s="14" t="s">
        <v>37</v>
      </c>
      <c r="C23" s="14" t="s">
        <v>38</v>
      </c>
      <c r="D23" s="14" t="s">
        <v>39</v>
      </c>
      <c r="E23" s="14" t="s">
        <v>40</v>
      </c>
      <c r="F23" s="14" t="s">
        <v>41</v>
      </c>
      <c r="G23" s="14" t="s">
        <v>42</v>
      </c>
      <c r="H23" s="14" t="s">
        <v>43</v>
      </c>
      <c r="I23" s="14" t="s">
        <v>762</v>
      </c>
      <c r="J23" s="56">
        <f>17/18</f>
        <v>0.94444444444444442</v>
      </c>
      <c r="K23" s="14" t="s">
        <v>772</v>
      </c>
      <c r="L23" s="14" t="s">
        <v>773</v>
      </c>
      <c r="M23" s="15" t="s">
        <v>774</v>
      </c>
      <c r="N23" s="15" t="s">
        <v>775</v>
      </c>
      <c r="O23" s="15" t="s">
        <v>776</v>
      </c>
      <c r="P23" s="15">
        <v>1</v>
      </c>
      <c r="Q23" s="15">
        <v>1</v>
      </c>
      <c r="R23" s="15">
        <v>0.33</v>
      </c>
      <c r="S23" s="52" t="s">
        <v>777</v>
      </c>
      <c r="T23" s="24">
        <v>0</v>
      </c>
      <c r="U23" s="14" t="s">
        <v>778</v>
      </c>
      <c r="V23" s="24">
        <v>100</v>
      </c>
      <c r="W23" s="49" t="str">
        <f t="shared" si="2"/>
        <v>No aplica</v>
      </c>
      <c r="X23" s="14" t="s">
        <v>779</v>
      </c>
      <c r="Y23" s="14" t="s">
        <v>780</v>
      </c>
      <c r="Z23" s="19">
        <v>0</v>
      </c>
      <c r="AA23" s="52" t="s">
        <v>648</v>
      </c>
      <c r="AB23" s="52" t="s">
        <v>648</v>
      </c>
      <c r="AC23" s="52" t="s">
        <v>648</v>
      </c>
      <c r="AD23" s="16">
        <v>0</v>
      </c>
      <c r="AE23" s="44">
        <v>100</v>
      </c>
      <c r="AF23" s="14" t="s">
        <v>781</v>
      </c>
      <c r="AG23" s="14" t="s">
        <v>782</v>
      </c>
      <c r="AH23" s="20">
        <v>0</v>
      </c>
      <c r="AI23" s="54" t="s">
        <v>648</v>
      </c>
      <c r="AJ23" s="54" t="s">
        <v>648</v>
      </c>
      <c r="AK23" s="54" t="s">
        <v>648</v>
      </c>
      <c r="AL23" s="72">
        <v>100</v>
      </c>
      <c r="AM23" s="69">
        <v>100</v>
      </c>
      <c r="AN23" s="54" t="s">
        <v>783</v>
      </c>
      <c r="AO23" s="21" t="s">
        <v>784</v>
      </c>
    </row>
    <row r="24" spans="1:41" ht="409.5" x14ac:dyDescent="0.25">
      <c r="A24" s="14" t="s">
        <v>729</v>
      </c>
      <c r="B24" s="14" t="s">
        <v>37</v>
      </c>
      <c r="C24" s="14" t="s">
        <v>38</v>
      </c>
      <c r="D24" s="14" t="s">
        <v>39</v>
      </c>
      <c r="E24" s="14" t="s">
        <v>40</v>
      </c>
      <c r="F24" s="14" t="s">
        <v>80</v>
      </c>
      <c r="G24" s="14" t="s">
        <v>120</v>
      </c>
      <c r="H24" s="14" t="s">
        <v>82</v>
      </c>
      <c r="I24" s="14" t="s">
        <v>785</v>
      </c>
      <c r="J24" s="14">
        <v>0</v>
      </c>
      <c r="K24" s="14" t="s">
        <v>786</v>
      </c>
      <c r="L24" s="14" t="s">
        <v>787</v>
      </c>
      <c r="M24" s="16">
        <v>1</v>
      </c>
      <c r="N24" s="16">
        <v>1</v>
      </c>
      <c r="O24" s="16">
        <v>2</v>
      </c>
      <c r="P24" s="16">
        <v>0</v>
      </c>
      <c r="Q24" s="16">
        <v>4</v>
      </c>
      <c r="R24" s="16">
        <v>0</v>
      </c>
      <c r="S24" s="73" t="s">
        <v>648</v>
      </c>
      <c r="T24" s="17">
        <v>0</v>
      </c>
      <c r="U24" s="42" t="s">
        <v>648</v>
      </c>
      <c r="V24" s="24">
        <v>1</v>
      </c>
      <c r="W24" s="15">
        <f t="shared" si="2"/>
        <v>1</v>
      </c>
      <c r="X24" s="14" t="s">
        <v>788</v>
      </c>
      <c r="Y24" s="14" t="s">
        <v>789</v>
      </c>
      <c r="Z24" s="16">
        <v>0</v>
      </c>
      <c r="AA24" s="73" t="s">
        <v>648</v>
      </c>
      <c r="AB24" s="52" t="s">
        <v>648</v>
      </c>
      <c r="AC24" s="42" t="s">
        <v>648</v>
      </c>
      <c r="AD24" s="16">
        <v>0</v>
      </c>
      <c r="AE24" s="44">
        <v>100</v>
      </c>
      <c r="AF24" s="14" t="s">
        <v>790</v>
      </c>
      <c r="AG24" s="14" t="s">
        <v>791</v>
      </c>
      <c r="AH24" s="26">
        <v>0</v>
      </c>
      <c r="AI24" s="68" t="s">
        <v>648</v>
      </c>
      <c r="AJ24" s="54" t="s">
        <v>648</v>
      </c>
      <c r="AK24" s="43" t="s">
        <v>648</v>
      </c>
      <c r="AL24" s="72">
        <v>100</v>
      </c>
      <c r="AM24" s="69">
        <v>100</v>
      </c>
      <c r="AN24" s="54" t="s">
        <v>792</v>
      </c>
      <c r="AO24" s="21" t="s">
        <v>793</v>
      </c>
    </row>
    <row r="25" spans="1:41" ht="140.25" x14ac:dyDescent="0.25">
      <c r="A25" s="14" t="s">
        <v>729</v>
      </c>
      <c r="B25" s="14" t="s">
        <v>37</v>
      </c>
      <c r="C25" s="14" t="s">
        <v>38</v>
      </c>
      <c r="D25" s="14" t="s">
        <v>39</v>
      </c>
      <c r="E25" s="14" t="s">
        <v>40</v>
      </c>
      <c r="F25" s="14" t="s">
        <v>241</v>
      </c>
      <c r="G25" s="14" t="s">
        <v>242</v>
      </c>
      <c r="H25" s="14" t="s">
        <v>159</v>
      </c>
      <c r="I25" s="14" t="s">
        <v>794</v>
      </c>
      <c r="J25" s="14">
        <v>1.3</v>
      </c>
      <c r="K25" s="14" t="s">
        <v>795</v>
      </c>
      <c r="L25" s="14" t="s">
        <v>796</v>
      </c>
      <c r="M25" s="16">
        <v>0</v>
      </c>
      <c r="N25" s="16">
        <v>1.5</v>
      </c>
      <c r="O25" s="16">
        <v>2</v>
      </c>
      <c r="P25" s="16">
        <v>3</v>
      </c>
      <c r="Q25" s="16">
        <v>3</v>
      </c>
      <c r="R25" s="16">
        <v>0</v>
      </c>
      <c r="S25" s="52" t="s">
        <v>648</v>
      </c>
      <c r="T25" s="16">
        <v>0</v>
      </c>
      <c r="U25" s="14" t="s">
        <v>648</v>
      </c>
      <c r="V25" s="16">
        <v>0</v>
      </c>
      <c r="W25" s="16" t="str">
        <f t="shared" si="2"/>
        <v>No aplica</v>
      </c>
      <c r="X25" s="14" t="s">
        <v>797</v>
      </c>
      <c r="Y25" s="52" t="s">
        <v>798</v>
      </c>
      <c r="Z25" s="16">
        <v>0</v>
      </c>
      <c r="AA25" s="52" t="s">
        <v>648</v>
      </c>
      <c r="AB25" s="52" t="s">
        <v>648</v>
      </c>
      <c r="AC25" s="14" t="s">
        <v>648</v>
      </c>
      <c r="AD25" s="24">
        <v>0</v>
      </c>
      <c r="AE25" s="24">
        <v>0</v>
      </c>
      <c r="AF25" s="14" t="s">
        <v>797</v>
      </c>
      <c r="AG25" s="14" t="s">
        <v>799</v>
      </c>
      <c r="AH25" s="26">
        <v>0</v>
      </c>
      <c r="AI25" s="54" t="s">
        <v>648</v>
      </c>
      <c r="AJ25" s="54" t="s">
        <v>648</v>
      </c>
      <c r="AK25" s="21" t="s">
        <v>648</v>
      </c>
      <c r="AL25" s="65">
        <v>1.5</v>
      </c>
      <c r="AM25" s="65">
        <v>100</v>
      </c>
      <c r="AN25" s="54" t="s">
        <v>800</v>
      </c>
      <c r="AO25" s="21" t="s">
        <v>801</v>
      </c>
    </row>
    <row r="26" spans="1:41" ht="229.5" x14ac:dyDescent="0.25">
      <c r="A26" s="14" t="s">
        <v>729</v>
      </c>
      <c r="B26" s="14" t="s">
        <v>802</v>
      </c>
      <c r="C26" s="14" t="s">
        <v>38</v>
      </c>
      <c r="D26" s="14" t="s">
        <v>39</v>
      </c>
      <c r="E26" s="14" t="s">
        <v>40</v>
      </c>
      <c r="F26" s="14" t="s">
        <v>80</v>
      </c>
      <c r="G26" s="14" t="s">
        <v>120</v>
      </c>
      <c r="H26" s="14" t="s">
        <v>82</v>
      </c>
      <c r="I26" s="14" t="s">
        <v>803</v>
      </c>
      <c r="J26" s="56">
        <v>0.72</v>
      </c>
      <c r="K26" s="14" t="s">
        <v>804</v>
      </c>
      <c r="L26" s="14" t="s">
        <v>805</v>
      </c>
      <c r="M26" s="15">
        <v>0.72</v>
      </c>
      <c r="N26" s="15">
        <v>0.73</v>
      </c>
      <c r="O26" s="15">
        <v>0.74</v>
      </c>
      <c r="P26" s="15">
        <v>0.75</v>
      </c>
      <c r="Q26" s="15">
        <v>0.75</v>
      </c>
      <c r="R26" s="15">
        <v>0</v>
      </c>
      <c r="S26" s="52" t="s">
        <v>648</v>
      </c>
      <c r="T26" s="16">
        <v>0</v>
      </c>
      <c r="U26" s="14" t="s">
        <v>648</v>
      </c>
      <c r="V26" s="16">
        <v>97</v>
      </c>
      <c r="W26" s="49">
        <f t="shared" si="2"/>
        <v>132.87671232876713</v>
      </c>
      <c r="X26" s="14" t="s">
        <v>806</v>
      </c>
      <c r="Y26" s="14" t="s">
        <v>807</v>
      </c>
      <c r="Z26" s="19">
        <v>0</v>
      </c>
      <c r="AA26" s="52" t="s">
        <v>648</v>
      </c>
      <c r="AB26" s="52" t="s">
        <v>648</v>
      </c>
      <c r="AC26" s="14" t="s">
        <v>648</v>
      </c>
      <c r="AD26" s="16">
        <v>100</v>
      </c>
      <c r="AE26" s="16">
        <v>100</v>
      </c>
      <c r="AF26" s="14" t="s">
        <v>808</v>
      </c>
      <c r="AG26" s="14" t="s">
        <v>809</v>
      </c>
      <c r="AH26" s="20">
        <v>0</v>
      </c>
      <c r="AI26" s="54" t="s">
        <v>648</v>
      </c>
      <c r="AJ26" s="54" t="s">
        <v>648</v>
      </c>
      <c r="AK26" s="21" t="s">
        <v>648</v>
      </c>
      <c r="AL26" s="72">
        <v>146</v>
      </c>
      <c r="AM26" s="72">
        <v>100</v>
      </c>
      <c r="AN26" s="54" t="s">
        <v>810</v>
      </c>
      <c r="AO26" s="21" t="s">
        <v>811</v>
      </c>
    </row>
    <row r="27" spans="1:41" ht="191.25" x14ac:dyDescent="0.25">
      <c r="A27" s="14" t="s">
        <v>729</v>
      </c>
      <c r="B27" s="14" t="s">
        <v>802</v>
      </c>
      <c r="C27" s="14" t="s">
        <v>38</v>
      </c>
      <c r="D27" s="14" t="s">
        <v>39</v>
      </c>
      <c r="E27" s="14" t="s">
        <v>40</v>
      </c>
      <c r="F27" s="14" t="s">
        <v>80</v>
      </c>
      <c r="G27" s="14" t="s">
        <v>120</v>
      </c>
      <c r="H27" s="14" t="s">
        <v>82</v>
      </c>
      <c r="I27" s="14" t="s">
        <v>803</v>
      </c>
      <c r="J27" s="70">
        <v>1.7000000000000001E-2</v>
      </c>
      <c r="K27" s="14" t="s">
        <v>812</v>
      </c>
      <c r="L27" s="14" t="s">
        <v>813</v>
      </c>
      <c r="M27" s="71">
        <v>1.6E-2</v>
      </c>
      <c r="N27" s="71">
        <v>1.4E-2</v>
      </c>
      <c r="O27" s="71">
        <v>1.2E-2</v>
      </c>
      <c r="P27" s="15">
        <v>0.01</v>
      </c>
      <c r="Q27" s="15">
        <v>0.01</v>
      </c>
      <c r="R27" s="15">
        <v>0</v>
      </c>
      <c r="S27" s="73" t="s">
        <v>648</v>
      </c>
      <c r="T27" s="17">
        <v>0</v>
      </c>
      <c r="U27" s="42"/>
      <c r="V27" s="24">
        <v>0</v>
      </c>
      <c r="W27" s="16" t="str">
        <f t="shared" si="2"/>
        <v>No aplica</v>
      </c>
      <c r="X27" s="14" t="s">
        <v>814</v>
      </c>
      <c r="Y27" s="14" t="s">
        <v>815</v>
      </c>
      <c r="Z27" s="19">
        <v>0</v>
      </c>
      <c r="AA27" s="73" t="s">
        <v>648</v>
      </c>
      <c r="AB27" s="52" t="s">
        <v>648</v>
      </c>
      <c r="AC27" s="52" t="s">
        <v>648</v>
      </c>
      <c r="AD27" s="16">
        <v>0</v>
      </c>
      <c r="AE27" s="16">
        <v>100</v>
      </c>
      <c r="AF27" s="14" t="s">
        <v>816</v>
      </c>
      <c r="AG27" s="14" t="s">
        <v>817</v>
      </c>
      <c r="AH27" s="20">
        <v>0</v>
      </c>
      <c r="AI27" s="68" t="s">
        <v>648</v>
      </c>
      <c r="AJ27" s="54" t="s">
        <v>648</v>
      </c>
      <c r="AK27" s="54" t="s">
        <v>648</v>
      </c>
      <c r="AL27" s="72">
        <v>0</v>
      </c>
      <c r="AM27" s="72">
        <v>67</v>
      </c>
      <c r="AN27" s="54" t="s">
        <v>818</v>
      </c>
      <c r="AO27" s="21" t="s">
        <v>819</v>
      </c>
    </row>
    <row r="28" spans="1:41" ht="408" x14ac:dyDescent="0.25">
      <c r="A28" s="14" t="s">
        <v>729</v>
      </c>
      <c r="B28" s="14" t="s">
        <v>37</v>
      </c>
      <c r="C28" s="14" t="s">
        <v>38</v>
      </c>
      <c r="D28" s="14" t="s">
        <v>39</v>
      </c>
      <c r="E28" s="14" t="s">
        <v>40</v>
      </c>
      <c r="F28" s="14" t="s">
        <v>80</v>
      </c>
      <c r="G28" s="14" t="s">
        <v>120</v>
      </c>
      <c r="H28" s="14" t="s">
        <v>82</v>
      </c>
      <c r="I28" s="14" t="s">
        <v>803</v>
      </c>
      <c r="J28" s="14">
        <v>0</v>
      </c>
      <c r="K28" s="14" t="s">
        <v>820</v>
      </c>
      <c r="L28" s="14" t="s">
        <v>821</v>
      </c>
      <c r="M28" s="19">
        <v>1</v>
      </c>
      <c r="N28" s="19">
        <v>1</v>
      </c>
      <c r="O28" s="19">
        <v>1</v>
      </c>
      <c r="P28" s="19">
        <v>1</v>
      </c>
      <c r="Q28" s="19">
        <v>4</v>
      </c>
      <c r="R28" s="19">
        <v>1</v>
      </c>
      <c r="S28" s="73" t="s">
        <v>822</v>
      </c>
      <c r="T28" s="15">
        <v>0</v>
      </c>
      <c r="U28" s="56" t="s">
        <v>823</v>
      </c>
      <c r="V28" s="16">
        <v>0</v>
      </c>
      <c r="W28" s="16" t="str">
        <f t="shared" si="2"/>
        <v>No aplica</v>
      </c>
      <c r="X28" s="14" t="s">
        <v>824</v>
      </c>
      <c r="Y28" s="14" t="s">
        <v>825</v>
      </c>
      <c r="Z28" s="19">
        <v>1</v>
      </c>
      <c r="AA28" s="73"/>
      <c r="AB28" s="56">
        <v>0</v>
      </c>
      <c r="AC28" s="56"/>
      <c r="AD28" s="16">
        <v>0</v>
      </c>
      <c r="AE28" s="16">
        <v>0</v>
      </c>
      <c r="AF28" s="14" t="s">
        <v>826</v>
      </c>
      <c r="AG28" s="14" t="s">
        <v>827</v>
      </c>
      <c r="AH28" s="20">
        <v>1</v>
      </c>
      <c r="AI28" s="68"/>
      <c r="AJ28" s="51">
        <v>0</v>
      </c>
      <c r="AK28" s="51"/>
      <c r="AL28" s="72">
        <v>1</v>
      </c>
      <c r="AM28" s="72">
        <v>100</v>
      </c>
      <c r="AN28" s="54" t="s">
        <v>828</v>
      </c>
      <c r="AO28" s="21" t="s">
        <v>829</v>
      </c>
    </row>
    <row r="29" spans="1:41" ht="409.5" x14ac:dyDescent="0.25">
      <c r="A29" s="14" t="s">
        <v>830</v>
      </c>
      <c r="B29" s="14" t="s">
        <v>37</v>
      </c>
      <c r="C29" s="14" t="s">
        <v>38</v>
      </c>
      <c r="D29" s="14" t="s">
        <v>39</v>
      </c>
      <c r="E29" s="14" t="s">
        <v>40</v>
      </c>
      <c r="F29" s="14" t="s">
        <v>41</v>
      </c>
      <c r="G29" s="14" t="s">
        <v>266</v>
      </c>
      <c r="H29" s="14" t="s">
        <v>82</v>
      </c>
      <c r="I29" s="14" t="s">
        <v>831</v>
      </c>
      <c r="J29" s="56">
        <v>0.94</v>
      </c>
      <c r="K29" s="14" t="s">
        <v>832</v>
      </c>
      <c r="L29" s="14" t="s">
        <v>833</v>
      </c>
      <c r="M29" s="15">
        <v>0.94</v>
      </c>
      <c r="N29" s="15">
        <v>0.96</v>
      </c>
      <c r="O29" s="15">
        <v>0.98</v>
      </c>
      <c r="P29" s="15">
        <v>1</v>
      </c>
      <c r="Q29" s="15">
        <v>1</v>
      </c>
      <c r="R29" s="15">
        <v>0.94</v>
      </c>
      <c r="S29" s="56" t="s">
        <v>834</v>
      </c>
      <c r="T29" s="74">
        <v>0.94</v>
      </c>
      <c r="U29" s="75" t="s">
        <v>835</v>
      </c>
      <c r="V29" s="76">
        <v>96</v>
      </c>
      <c r="W29" s="16">
        <f t="shared" si="2"/>
        <v>100</v>
      </c>
      <c r="X29" s="14" t="s">
        <v>836</v>
      </c>
      <c r="Y29" s="14" t="s">
        <v>837</v>
      </c>
      <c r="Z29" s="15">
        <v>0.88</v>
      </c>
      <c r="AA29" s="14" t="s">
        <v>838</v>
      </c>
      <c r="AB29" s="77"/>
      <c r="AC29" s="78"/>
      <c r="AD29" s="24">
        <v>20</v>
      </c>
      <c r="AE29" s="24">
        <v>95.2</v>
      </c>
      <c r="AF29" s="14" t="s">
        <v>839</v>
      </c>
      <c r="AG29" s="14" t="s">
        <v>840</v>
      </c>
      <c r="AH29" s="23"/>
      <c r="AI29" s="21"/>
      <c r="AJ29" s="79"/>
      <c r="AK29" s="80"/>
      <c r="AL29" s="25">
        <v>9</v>
      </c>
      <c r="AM29" s="22">
        <v>0.98</v>
      </c>
      <c r="AN29" s="21" t="s">
        <v>841</v>
      </c>
      <c r="AO29" s="21"/>
    </row>
    <row r="30" spans="1:41" ht="165.75" x14ac:dyDescent="0.25">
      <c r="A30" s="14" t="s">
        <v>830</v>
      </c>
      <c r="B30" s="14" t="s">
        <v>37</v>
      </c>
      <c r="C30" s="14" t="s">
        <v>38</v>
      </c>
      <c r="D30" s="14" t="s">
        <v>39</v>
      </c>
      <c r="E30" s="14" t="s">
        <v>40</v>
      </c>
      <c r="F30" s="14" t="s">
        <v>41</v>
      </c>
      <c r="G30" s="14" t="s">
        <v>266</v>
      </c>
      <c r="H30" s="14" t="s">
        <v>82</v>
      </c>
      <c r="I30" s="14" t="s">
        <v>831</v>
      </c>
      <c r="J30" s="81">
        <v>6</v>
      </c>
      <c r="K30" s="14" t="s">
        <v>842</v>
      </c>
      <c r="L30" s="14" t="s">
        <v>843</v>
      </c>
      <c r="M30" s="16">
        <v>9</v>
      </c>
      <c r="N30" s="16">
        <v>9</v>
      </c>
      <c r="O30" s="16">
        <v>9</v>
      </c>
      <c r="P30" s="16">
        <v>9</v>
      </c>
      <c r="Q30" s="16">
        <v>36</v>
      </c>
      <c r="R30" s="16">
        <v>1</v>
      </c>
      <c r="S30" s="14" t="s">
        <v>844</v>
      </c>
      <c r="T30" s="16" t="s">
        <v>844</v>
      </c>
      <c r="U30" s="14" t="s">
        <v>844</v>
      </c>
      <c r="V30" s="24">
        <v>1</v>
      </c>
      <c r="W30" s="16">
        <f t="shared" si="2"/>
        <v>0.1111111111111111</v>
      </c>
      <c r="X30" s="14" t="s">
        <v>845</v>
      </c>
      <c r="Y30" s="14" t="s">
        <v>846</v>
      </c>
      <c r="Z30" s="16">
        <v>0</v>
      </c>
      <c r="AA30" s="14" t="s">
        <v>847</v>
      </c>
      <c r="AB30" s="14">
        <v>11</v>
      </c>
      <c r="AC30" s="14"/>
      <c r="AD30" s="24">
        <v>2</v>
      </c>
      <c r="AE30" s="24">
        <v>100</v>
      </c>
      <c r="AF30" s="14" t="s">
        <v>848</v>
      </c>
      <c r="AG30" s="14" t="s">
        <v>849</v>
      </c>
      <c r="AH30" s="26"/>
      <c r="AI30" s="21"/>
      <c r="AJ30" s="21"/>
      <c r="AK30" s="21"/>
      <c r="AL30" s="25">
        <v>2</v>
      </c>
      <c r="AM30" s="25">
        <v>100</v>
      </c>
      <c r="AN30" s="21" t="s">
        <v>850</v>
      </c>
      <c r="AO30" s="21"/>
    </row>
    <row r="31" spans="1:41" ht="178.5" x14ac:dyDescent="0.25">
      <c r="A31" s="14" t="s">
        <v>830</v>
      </c>
      <c r="B31" s="14" t="s">
        <v>37</v>
      </c>
      <c r="C31" s="14" t="s">
        <v>38</v>
      </c>
      <c r="D31" s="14" t="s">
        <v>39</v>
      </c>
      <c r="E31" s="14" t="s">
        <v>40</v>
      </c>
      <c r="F31" s="14" t="s">
        <v>80</v>
      </c>
      <c r="G31" s="14" t="s">
        <v>120</v>
      </c>
      <c r="H31" s="14" t="s">
        <v>82</v>
      </c>
      <c r="I31" s="14" t="s">
        <v>851</v>
      </c>
      <c r="J31" s="14">
        <v>0</v>
      </c>
      <c r="K31" s="14" t="s">
        <v>852</v>
      </c>
      <c r="L31" s="14" t="s">
        <v>853</v>
      </c>
      <c r="M31" s="16">
        <v>1</v>
      </c>
      <c r="N31" s="16">
        <v>0</v>
      </c>
      <c r="O31" s="16">
        <v>0</v>
      </c>
      <c r="P31" s="16">
        <v>0</v>
      </c>
      <c r="Q31" s="16">
        <v>1</v>
      </c>
      <c r="R31" s="16">
        <v>1</v>
      </c>
      <c r="S31" s="14" t="s">
        <v>854</v>
      </c>
      <c r="T31" s="24">
        <v>0</v>
      </c>
      <c r="U31" s="14" t="s">
        <v>855</v>
      </c>
      <c r="V31" s="76">
        <v>0</v>
      </c>
      <c r="W31" s="16" t="str">
        <f t="shared" si="2"/>
        <v>Actividad no programada en la vigencia 2024</v>
      </c>
      <c r="X31" s="14" t="s">
        <v>99</v>
      </c>
      <c r="Y31" s="14" t="s">
        <v>99</v>
      </c>
      <c r="Z31" s="16">
        <v>0</v>
      </c>
      <c r="AA31" s="14" t="s">
        <v>648</v>
      </c>
      <c r="AB31" s="18" t="s">
        <v>648</v>
      </c>
      <c r="AC31" s="14"/>
      <c r="AD31" s="24">
        <v>0</v>
      </c>
      <c r="AE31" s="24" t="s">
        <v>526</v>
      </c>
      <c r="AF31" s="14" t="s">
        <v>99</v>
      </c>
      <c r="AG31" s="14" t="s">
        <v>856</v>
      </c>
      <c r="AH31" s="26">
        <v>0</v>
      </c>
      <c r="AI31" s="21" t="s">
        <v>648</v>
      </c>
      <c r="AJ31" s="46" t="s">
        <v>648</v>
      </c>
      <c r="AK31" s="46" t="s">
        <v>648</v>
      </c>
      <c r="AL31" s="22" t="s">
        <v>648</v>
      </c>
      <c r="AM31" s="22" t="s">
        <v>648</v>
      </c>
      <c r="AN31" s="43" t="s">
        <v>648</v>
      </c>
      <c r="AO31" s="43" t="s">
        <v>648</v>
      </c>
    </row>
    <row r="32" spans="1:41" ht="165.75" x14ac:dyDescent="0.25">
      <c r="A32" s="14" t="s">
        <v>830</v>
      </c>
      <c r="B32" s="14" t="s">
        <v>37</v>
      </c>
      <c r="C32" s="14" t="s">
        <v>38</v>
      </c>
      <c r="D32" s="14" t="s">
        <v>39</v>
      </c>
      <c r="E32" s="14" t="s">
        <v>40</v>
      </c>
      <c r="F32" s="14" t="s">
        <v>80</v>
      </c>
      <c r="G32" s="14" t="s">
        <v>120</v>
      </c>
      <c r="H32" s="14" t="s">
        <v>82</v>
      </c>
      <c r="I32" s="14" t="s">
        <v>851</v>
      </c>
      <c r="J32" s="14">
        <v>0</v>
      </c>
      <c r="K32" s="14" t="s">
        <v>857</v>
      </c>
      <c r="L32" s="14" t="s">
        <v>858</v>
      </c>
      <c r="M32" s="16">
        <v>0</v>
      </c>
      <c r="N32" s="16">
        <v>200</v>
      </c>
      <c r="O32" s="16">
        <v>200</v>
      </c>
      <c r="P32" s="16">
        <v>200</v>
      </c>
      <c r="Q32" s="16">
        <v>600</v>
      </c>
      <c r="R32" s="16">
        <v>0</v>
      </c>
      <c r="S32" s="18" t="s">
        <v>648</v>
      </c>
      <c r="T32" s="24" t="s">
        <v>648</v>
      </c>
      <c r="U32" s="18" t="s">
        <v>648</v>
      </c>
      <c r="V32" s="82">
        <v>50</v>
      </c>
      <c r="W32" s="16">
        <f t="shared" si="2"/>
        <v>0.25</v>
      </c>
      <c r="X32" s="14" t="s">
        <v>859</v>
      </c>
      <c r="Y32" s="14" t="s">
        <v>860</v>
      </c>
      <c r="Z32" s="16">
        <v>0</v>
      </c>
      <c r="AA32" s="18" t="s">
        <v>648</v>
      </c>
      <c r="AB32" s="18" t="s">
        <v>648</v>
      </c>
      <c r="AC32" s="18" t="s">
        <v>648</v>
      </c>
      <c r="AD32" s="24">
        <v>60</v>
      </c>
      <c r="AE32" s="24">
        <v>0.3</v>
      </c>
      <c r="AF32" s="14" t="s">
        <v>861</v>
      </c>
      <c r="AG32" s="14" t="s">
        <v>862</v>
      </c>
      <c r="AH32" s="26">
        <v>0</v>
      </c>
      <c r="AI32" s="46" t="s">
        <v>648</v>
      </c>
      <c r="AJ32" s="46" t="s">
        <v>648</v>
      </c>
      <c r="AK32" s="46" t="s">
        <v>648</v>
      </c>
      <c r="AL32" s="25" t="s">
        <v>648</v>
      </c>
      <c r="AM32" s="25" t="s">
        <v>648</v>
      </c>
      <c r="AN32" s="21" t="s">
        <v>863</v>
      </c>
      <c r="AO32" s="21"/>
    </row>
    <row r="33" spans="1:41" ht="114.75" x14ac:dyDescent="0.25">
      <c r="A33" s="14" t="s">
        <v>830</v>
      </c>
      <c r="B33" s="14" t="s">
        <v>37</v>
      </c>
      <c r="C33" s="14" t="s">
        <v>38</v>
      </c>
      <c r="D33" s="14" t="s">
        <v>39</v>
      </c>
      <c r="E33" s="14" t="s">
        <v>40</v>
      </c>
      <c r="F33" s="14" t="s">
        <v>41</v>
      </c>
      <c r="G33" s="14" t="s">
        <v>42</v>
      </c>
      <c r="H33" s="14" t="s">
        <v>43</v>
      </c>
      <c r="I33" s="14" t="s">
        <v>864</v>
      </c>
      <c r="J33" s="14">
        <v>155.19999999999999</v>
      </c>
      <c r="K33" s="14" t="s">
        <v>865</v>
      </c>
      <c r="L33" s="14" t="s">
        <v>866</v>
      </c>
      <c r="M33" s="16">
        <v>140</v>
      </c>
      <c r="N33" s="16">
        <v>124</v>
      </c>
      <c r="O33" s="16">
        <v>107</v>
      </c>
      <c r="P33" s="16">
        <v>90</v>
      </c>
      <c r="Q33" s="16">
        <v>90</v>
      </c>
      <c r="R33" s="16">
        <v>0</v>
      </c>
      <c r="S33" s="18" t="s">
        <v>648</v>
      </c>
      <c r="T33" s="24" t="s">
        <v>648</v>
      </c>
      <c r="U33" s="18" t="s">
        <v>648</v>
      </c>
      <c r="V33" s="74">
        <v>0.45</v>
      </c>
      <c r="W33" s="83">
        <f t="shared" si="2"/>
        <v>3.6290322580645163E-3</v>
      </c>
      <c r="X33" s="14" t="s">
        <v>867</v>
      </c>
      <c r="Y33" s="14" t="s">
        <v>868</v>
      </c>
      <c r="Z33" s="16">
        <v>0</v>
      </c>
      <c r="AA33" s="18" t="s">
        <v>648</v>
      </c>
      <c r="AB33" s="18" t="s">
        <v>648</v>
      </c>
      <c r="AC33" s="18" t="s">
        <v>648</v>
      </c>
      <c r="AD33" s="24">
        <v>259</v>
      </c>
      <c r="AE33" s="24">
        <v>0.54054054100000004</v>
      </c>
      <c r="AF33" s="14" t="s">
        <v>869</v>
      </c>
      <c r="AG33" s="14" t="s">
        <v>870</v>
      </c>
      <c r="AH33" s="26">
        <v>0</v>
      </c>
      <c r="AI33" s="46" t="s">
        <v>648</v>
      </c>
      <c r="AJ33" s="46" t="s">
        <v>648</v>
      </c>
      <c r="AK33" s="46" t="s">
        <v>648</v>
      </c>
      <c r="AL33" s="25">
        <v>191.3</v>
      </c>
      <c r="AM33" s="25">
        <v>0.54</v>
      </c>
      <c r="AN33" s="21" t="s">
        <v>871</v>
      </c>
      <c r="AO33" s="21"/>
    </row>
    <row r="34" spans="1:41" ht="127.5" x14ac:dyDescent="0.25">
      <c r="A34" s="14" t="s">
        <v>830</v>
      </c>
      <c r="B34" s="14" t="s">
        <v>37</v>
      </c>
      <c r="C34" s="14" t="s">
        <v>38</v>
      </c>
      <c r="D34" s="14" t="s">
        <v>39</v>
      </c>
      <c r="E34" s="14" t="s">
        <v>40</v>
      </c>
      <c r="F34" s="14" t="s">
        <v>41</v>
      </c>
      <c r="G34" s="14" t="s">
        <v>42</v>
      </c>
      <c r="H34" s="14" t="s">
        <v>43</v>
      </c>
      <c r="I34" s="14" t="s">
        <v>864</v>
      </c>
      <c r="J34" s="14">
        <v>1.0900000000000001</v>
      </c>
      <c r="K34" s="14" t="s">
        <v>872</v>
      </c>
      <c r="L34" s="14" t="s">
        <v>873</v>
      </c>
      <c r="M34" s="16" t="s">
        <v>874</v>
      </c>
      <c r="N34" s="16" t="s">
        <v>874</v>
      </c>
      <c r="O34" s="16" t="s">
        <v>874</v>
      </c>
      <c r="P34" s="16" t="s">
        <v>874</v>
      </c>
      <c r="Q34" s="16" t="s">
        <v>874</v>
      </c>
      <c r="R34" s="16">
        <v>0</v>
      </c>
      <c r="S34" s="18" t="s">
        <v>648</v>
      </c>
      <c r="T34" s="24" t="s">
        <v>648</v>
      </c>
      <c r="U34" s="18" t="s">
        <v>648</v>
      </c>
      <c r="V34" s="76">
        <v>1</v>
      </c>
      <c r="W34" s="16" t="str">
        <f t="shared" si="2"/>
        <v>No aplica</v>
      </c>
      <c r="X34" s="14" t="s">
        <v>875</v>
      </c>
      <c r="Y34" s="14" t="s">
        <v>876</v>
      </c>
      <c r="Z34" s="16">
        <v>0</v>
      </c>
      <c r="AA34" s="18" t="s">
        <v>648</v>
      </c>
      <c r="AB34" s="18" t="s">
        <v>648</v>
      </c>
      <c r="AC34" s="18" t="s">
        <v>648</v>
      </c>
      <c r="AD34" s="24">
        <v>1.9081829079999999</v>
      </c>
      <c r="AE34" s="24">
        <v>100</v>
      </c>
      <c r="AF34" s="14" t="s">
        <v>877</v>
      </c>
      <c r="AG34" s="14" t="s">
        <v>878</v>
      </c>
      <c r="AH34" s="26">
        <v>0</v>
      </c>
      <c r="AI34" s="46" t="s">
        <v>648</v>
      </c>
      <c r="AJ34" s="46" t="s">
        <v>648</v>
      </c>
      <c r="AK34" s="46" t="s">
        <v>648</v>
      </c>
      <c r="AL34" s="25">
        <v>1.55</v>
      </c>
      <c r="AM34" s="25">
        <v>100</v>
      </c>
      <c r="AN34" s="21" t="s">
        <v>879</v>
      </c>
      <c r="AO34" s="21"/>
    </row>
    <row r="35" spans="1:41" ht="409.5" x14ac:dyDescent="0.25">
      <c r="A35" s="14" t="s">
        <v>830</v>
      </c>
      <c r="B35" s="14" t="s">
        <v>37</v>
      </c>
      <c r="C35" s="14" t="s">
        <v>38</v>
      </c>
      <c r="D35" s="14" t="s">
        <v>39</v>
      </c>
      <c r="E35" s="14" t="s">
        <v>40</v>
      </c>
      <c r="F35" s="14" t="s">
        <v>880</v>
      </c>
      <c r="G35" s="14" t="s">
        <v>881</v>
      </c>
      <c r="H35" s="14" t="s">
        <v>159</v>
      </c>
      <c r="I35" s="14" t="s">
        <v>882</v>
      </c>
      <c r="J35" s="14">
        <v>1</v>
      </c>
      <c r="K35" s="14" t="s">
        <v>883</v>
      </c>
      <c r="L35" s="14" t="s">
        <v>884</v>
      </c>
      <c r="M35" s="16">
        <v>0</v>
      </c>
      <c r="N35" s="16">
        <v>1</v>
      </c>
      <c r="O35" s="16">
        <v>0</v>
      </c>
      <c r="P35" s="16">
        <v>1</v>
      </c>
      <c r="Q35" s="16">
        <v>2</v>
      </c>
      <c r="R35" s="16">
        <v>0</v>
      </c>
      <c r="S35" s="18" t="s">
        <v>648</v>
      </c>
      <c r="T35" s="24" t="s">
        <v>648</v>
      </c>
      <c r="U35" s="18" t="s">
        <v>648</v>
      </c>
      <c r="V35" s="76">
        <v>1</v>
      </c>
      <c r="W35" s="15">
        <f t="shared" si="2"/>
        <v>1</v>
      </c>
      <c r="X35" s="14" t="s">
        <v>885</v>
      </c>
      <c r="Y35" s="14" t="s">
        <v>886</v>
      </c>
      <c r="Z35" s="16">
        <v>0</v>
      </c>
      <c r="AA35" s="18" t="s">
        <v>648</v>
      </c>
      <c r="AB35" s="18" t="s">
        <v>648</v>
      </c>
      <c r="AC35" s="18" t="s">
        <v>648</v>
      </c>
      <c r="AD35" s="24">
        <v>1</v>
      </c>
      <c r="AE35" s="24">
        <v>100</v>
      </c>
      <c r="AF35" s="14" t="s">
        <v>887</v>
      </c>
      <c r="AG35" s="14" t="s">
        <v>888</v>
      </c>
      <c r="AH35" s="26">
        <v>0</v>
      </c>
      <c r="AI35" s="46" t="s">
        <v>648</v>
      </c>
      <c r="AJ35" s="46" t="s">
        <v>648</v>
      </c>
      <c r="AK35" s="46" t="s">
        <v>648</v>
      </c>
      <c r="AL35" s="25">
        <v>1</v>
      </c>
      <c r="AM35" s="25">
        <v>100</v>
      </c>
      <c r="AN35" s="21" t="s">
        <v>889</v>
      </c>
      <c r="AO35" s="21"/>
    </row>
    <row r="36" spans="1:41" ht="131.25" customHeight="1" x14ac:dyDescent="0.25">
      <c r="A36" s="14" t="s">
        <v>890</v>
      </c>
      <c r="B36" s="14" t="s">
        <v>37</v>
      </c>
      <c r="C36" s="14" t="s">
        <v>38</v>
      </c>
      <c r="D36" s="14" t="s">
        <v>39</v>
      </c>
      <c r="E36" s="14" t="s">
        <v>40</v>
      </c>
      <c r="F36" s="14" t="s">
        <v>880</v>
      </c>
      <c r="G36" s="14" t="s">
        <v>881</v>
      </c>
      <c r="H36" s="14" t="s">
        <v>82</v>
      </c>
      <c r="I36" s="14" t="s">
        <v>891</v>
      </c>
      <c r="J36" s="14">
        <v>0</v>
      </c>
      <c r="K36" s="14" t="s">
        <v>892</v>
      </c>
      <c r="L36" s="14" t="s">
        <v>893</v>
      </c>
      <c r="M36" s="15">
        <v>0.9</v>
      </c>
      <c r="N36" s="16" t="s">
        <v>208</v>
      </c>
      <c r="O36" s="16" t="s">
        <v>208</v>
      </c>
      <c r="P36" s="16" t="s">
        <v>208</v>
      </c>
      <c r="Q36" s="15">
        <v>0.9</v>
      </c>
      <c r="R36" s="15">
        <v>0</v>
      </c>
      <c r="S36" s="14" t="s">
        <v>894</v>
      </c>
      <c r="T36" s="17">
        <v>0</v>
      </c>
      <c r="U36" s="18"/>
      <c r="V36" s="17">
        <v>0</v>
      </c>
      <c r="W36" s="16" t="str">
        <f t="shared" si="2"/>
        <v>No aplica</v>
      </c>
      <c r="X36" s="14" t="s">
        <v>895</v>
      </c>
      <c r="Y36" s="14" t="s">
        <v>896</v>
      </c>
      <c r="Z36" s="19">
        <v>0</v>
      </c>
      <c r="AA36" s="14" t="s">
        <v>648</v>
      </c>
      <c r="AB36" s="14" t="s">
        <v>648</v>
      </c>
      <c r="AC36" s="14" t="s">
        <v>648</v>
      </c>
      <c r="AD36" s="17">
        <v>0</v>
      </c>
      <c r="AE36" s="15">
        <v>0</v>
      </c>
      <c r="AF36" s="14" t="s">
        <v>895</v>
      </c>
      <c r="AG36" s="14" t="s">
        <v>897</v>
      </c>
      <c r="AH36" s="20">
        <v>0</v>
      </c>
      <c r="AI36" s="21" t="s">
        <v>648</v>
      </c>
      <c r="AJ36" s="21" t="s">
        <v>648</v>
      </c>
      <c r="AK36" s="21" t="s">
        <v>648</v>
      </c>
      <c r="AL36" s="22">
        <v>0</v>
      </c>
      <c r="AM36" s="23">
        <v>0</v>
      </c>
      <c r="AN36" s="21" t="s">
        <v>895</v>
      </c>
      <c r="AO36" s="21" t="s">
        <v>898</v>
      </c>
    </row>
    <row r="37" spans="1:41" ht="114.75" x14ac:dyDescent="0.25">
      <c r="A37" s="14" t="s">
        <v>890</v>
      </c>
      <c r="B37" s="14" t="s">
        <v>37</v>
      </c>
      <c r="C37" s="14" t="s">
        <v>38</v>
      </c>
      <c r="D37" s="14" t="s">
        <v>39</v>
      </c>
      <c r="E37" s="14" t="s">
        <v>40</v>
      </c>
      <c r="F37" s="14" t="s">
        <v>880</v>
      </c>
      <c r="G37" s="14" t="s">
        <v>881</v>
      </c>
      <c r="H37" s="14" t="s">
        <v>82</v>
      </c>
      <c r="I37" s="14" t="s">
        <v>891</v>
      </c>
      <c r="J37" s="14">
        <v>0</v>
      </c>
      <c r="K37" s="14" t="s">
        <v>899</v>
      </c>
      <c r="L37" s="14" t="s">
        <v>900</v>
      </c>
      <c r="M37" s="16">
        <v>0</v>
      </c>
      <c r="N37" s="16">
        <v>13</v>
      </c>
      <c r="O37" s="16">
        <v>1</v>
      </c>
      <c r="P37" s="24">
        <v>1</v>
      </c>
      <c r="Q37" s="24">
        <v>15</v>
      </c>
      <c r="R37" s="24">
        <v>0</v>
      </c>
      <c r="S37" s="18"/>
      <c r="T37" s="24"/>
      <c r="U37" s="18"/>
      <c r="V37" s="17">
        <v>0</v>
      </c>
      <c r="W37" s="16" t="str">
        <f t="shared" si="2"/>
        <v>No aplica</v>
      </c>
      <c r="X37" s="14" t="s">
        <v>895</v>
      </c>
      <c r="Y37" s="14" t="s">
        <v>896</v>
      </c>
      <c r="Z37" s="24">
        <v>0</v>
      </c>
      <c r="AA37" s="14" t="s">
        <v>648</v>
      </c>
      <c r="AB37" s="14" t="s">
        <v>648</v>
      </c>
      <c r="AC37" s="14" t="s">
        <v>648</v>
      </c>
      <c r="AD37" s="17">
        <v>0</v>
      </c>
      <c r="AE37" s="15">
        <v>0</v>
      </c>
      <c r="AF37" s="14" t="s">
        <v>895</v>
      </c>
      <c r="AG37" s="14" t="s">
        <v>897</v>
      </c>
      <c r="AH37" s="25">
        <v>0</v>
      </c>
      <c r="AI37" s="21" t="s">
        <v>648</v>
      </c>
      <c r="AJ37" s="21" t="s">
        <v>648</v>
      </c>
      <c r="AK37" s="21" t="s">
        <v>648</v>
      </c>
      <c r="AL37" s="22">
        <v>0</v>
      </c>
      <c r="AM37" s="23">
        <v>0</v>
      </c>
      <c r="AN37" s="21" t="s">
        <v>895</v>
      </c>
      <c r="AO37" s="21" t="s">
        <v>898</v>
      </c>
    </row>
    <row r="38" spans="1:41" ht="127.5" x14ac:dyDescent="0.25">
      <c r="A38" s="14" t="s">
        <v>890</v>
      </c>
      <c r="B38" s="14" t="s">
        <v>37</v>
      </c>
      <c r="C38" s="14" t="s">
        <v>38</v>
      </c>
      <c r="D38" s="14" t="s">
        <v>39</v>
      </c>
      <c r="E38" s="14" t="s">
        <v>40</v>
      </c>
      <c r="F38" s="14" t="s">
        <v>880</v>
      </c>
      <c r="G38" s="14" t="s">
        <v>881</v>
      </c>
      <c r="H38" s="14" t="s">
        <v>320</v>
      </c>
      <c r="I38" s="14" t="s">
        <v>901</v>
      </c>
      <c r="J38" s="14">
        <v>17</v>
      </c>
      <c r="K38" s="14" t="s">
        <v>902</v>
      </c>
      <c r="L38" s="14" t="s">
        <v>903</v>
      </c>
      <c r="M38" s="16">
        <v>3</v>
      </c>
      <c r="N38" s="16">
        <v>3</v>
      </c>
      <c r="O38" s="16">
        <v>3</v>
      </c>
      <c r="P38" s="16">
        <v>3</v>
      </c>
      <c r="Q38" s="16">
        <v>12</v>
      </c>
      <c r="R38" s="16">
        <v>0</v>
      </c>
      <c r="S38" s="18"/>
      <c r="T38" s="24"/>
      <c r="U38" s="18"/>
      <c r="V38" s="24">
        <v>1</v>
      </c>
      <c r="W38" s="15">
        <f t="shared" si="2"/>
        <v>0.33333333333333331</v>
      </c>
      <c r="X38" s="14" t="s">
        <v>904</v>
      </c>
      <c r="Y38" s="14" t="s">
        <v>905</v>
      </c>
      <c r="Z38" s="16">
        <v>0</v>
      </c>
      <c r="AA38" s="14" t="s">
        <v>648</v>
      </c>
      <c r="AB38" s="14" t="s">
        <v>648</v>
      </c>
      <c r="AC38" s="14" t="s">
        <v>648</v>
      </c>
      <c r="AD38" s="24">
        <v>1</v>
      </c>
      <c r="AE38" s="17">
        <v>0.33</v>
      </c>
      <c r="AF38" s="14" t="s">
        <v>906</v>
      </c>
      <c r="AG38" s="14" t="s">
        <v>907</v>
      </c>
      <c r="AH38" s="26">
        <v>0</v>
      </c>
      <c r="AI38" s="21" t="s">
        <v>648</v>
      </c>
      <c r="AJ38" s="21" t="s">
        <v>648</v>
      </c>
      <c r="AK38" s="21" t="s">
        <v>648</v>
      </c>
      <c r="AL38" s="25">
        <v>1</v>
      </c>
      <c r="AM38" s="22">
        <v>0.34</v>
      </c>
      <c r="AN38" s="21" t="s">
        <v>908</v>
      </c>
      <c r="AO38" s="21" t="s">
        <v>909</v>
      </c>
    </row>
    <row r="39" spans="1:41" ht="387.75" customHeight="1" x14ac:dyDescent="0.25">
      <c r="A39" s="14" t="s">
        <v>910</v>
      </c>
      <c r="B39" s="18" t="s">
        <v>802</v>
      </c>
      <c r="C39" s="18" t="s">
        <v>38</v>
      </c>
      <c r="D39" s="18" t="s">
        <v>39</v>
      </c>
      <c r="E39" s="18" t="s">
        <v>40</v>
      </c>
      <c r="F39" s="18" t="s">
        <v>80</v>
      </c>
      <c r="G39" s="18" t="s">
        <v>228</v>
      </c>
      <c r="H39" s="14" t="s">
        <v>229</v>
      </c>
      <c r="I39" s="14" t="s">
        <v>911</v>
      </c>
      <c r="J39" s="42">
        <v>0</v>
      </c>
      <c r="K39" s="14" t="s">
        <v>912</v>
      </c>
      <c r="L39" s="14" t="s">
        <v>913</v>
      </c>
      <c r="M39" s="17">
        <v>0.05</v>
      </c>
      <c r="N39" s="17">
        <v>0.25</v>
      </c>
      <c r="O39" s="17">
        <v>0.2</v>
      </c>
      <c r="P39" s="17">
        <v>0.2</v>
      </c>
      <c r="Q39" s="17">
        <v>0.8</v>
      </c>
      <c r="R39" s="17">
        <v>0</v>
      </c>
      <c r="S39" s="18" t="s">
        <v>648</v>
      </c>
      <c r="T39" s="24" t="s">
        <v>99</v>
      </c>
      <c r="U39" s="18" t="s">
        <v>208</v>
      </c>
      <c r="V39" s="24">
        <v>0</v>
      </c>
      <c r="W39" s="16" t="str">
        <f t="shared" si="2"/>
        <v>No aplica</v>
      </c>
      <c r="X39" s="14" t="s">
        <v>914</v>
      </c>
      <c r="Y39" s="14" t="s">
        <v>915</v>
      </c>
      <c r="Z39" s="44">
        <v>0</v>
      </c>
      <c r="AA39" s="18" t="s">
        <v>648</v>
      </c>
      <c r="AB39" s="18" t="s">
        <v>99</v>
      </c>
      <c r="AC39" s="18" t="s">
        <v>99</v>
      </c>
      <c r="AD39" s="74">
        <v>0</v>
      </c>
      <c r="AE39" s="74">
        <v>0</v>
      </c>
      <c r="AF39" s="52" t="s">
        <v>916</v>
      </c>
      <c r="AG39" s="14" t="s">
        <v>917</v>
      </c>
      <c r="AH39" s="69">
        <v>0</v>
      </c>
      <c r="AI39" s="84" t="s">
        <v>648</v>
      </c>
      <c r="AJ39" s="84" t="s">
        <v>99</v>
      </c>
      <c r="AK39" s="84" t="s">
        <v>99</v>
      </c>
      <c r="AL39" s="67">
        <v>0.16</v>
      </c>
      <c r="AM39" s="53">
        <v>0.64</v>
      </c>
      <c r="AN39" s="54" t="s">
        <v>918</v>
      </c>
      <c r="AO39" s="21" t="s">
        <v>1270</v>
      </c>
    </row>
    <row r="40" spans="1:41" ht="204" x14ac:dyDescent="0.25">
      <c r="A40" s="14" t="s">
        <v>910</v>
      </c>
      <c r="B40" s="18" t="s">
        <v>37</v>
      </c>
      <c r="C40" s="18" t="s">
        <v>38</v>
      </c>
      <c r="D40" s="18" t="s">
        <v>39</v>
      </c>
      <c r="E40" s="18" t="s">
        <v>40</v>
      </c>
      <c r="F40" s="18" t="s">
        <v>80</v>
      </c>
      <c r="G40" s="18" t="s">
        <v>213</v>
      </c>
      <c r="H40" s="14" t="s">
        <v>159</v>
      </c>
      <c r="I40" s="14" t="s">
        <v>919</v>
      </c>
      <c r="J40" s="42">
        <v>0</v>
      </c>
      <c r="K40" s="14" t="s">
        <v>920</v>
      </c>
      <c r="L40" s="14" t="s">
        <v>921</v>
      </c>
      <c r="M40" s="17">
        <v>0</v>
      </c>
      <c r="N40" s="17">
        <v>0.25</v>
      </c>
      <c r="O40" s="17">
        <v>0.25</v>
      </c>
      <c r="P40" s="17">
        <v>0.25</v>
      </c>
      <c r="Q40" s="17">
        <v>1</v>
      </c>
      <c r="R40" s="17">
        <v>0</v>
      </c>
      <c r="S40" s="14" t="s">
        <v>648</v>
      </c>
      <c r="T40" s="24" t="s">
        <v>99</v>
      </c>
      <c r="U40" s="18"/>
      <c r="V40" s="24">
        <v>1</v>
      </c>
      <c r="W40" s="16">
        <f t="shared" si="2"/>
        <v>4</v>
      </c>
      <c r="X40" s="14" t="s">
        <v>922</v>
      </c>
      <c r="Y40" s="14" t="s">
        <v>923</v>
      </c>
      <c r="Z40" s="44">
        <v>0</v>
      </c>
      <c r="AA40" s="14" t="s">
        <v>648</v>
      </c>
      <c r="AB40" s="18" t="s">
        <v>99</v>
      </c>
      <c r="AC40" s="18" t="s">
        <v>99</v>
      </c>
      <c r="AD40" s="85">
        <v>7.4999999999999997E-2</v>
      </c>
      <c r="AE40" s="74">
        <v>0.3</v>
      </c>
      <c r="AF40" s="52" t="s">
        <v>924</v>
      </c>
      <c r="AG40" s="14" t="s">
        <v>925</v>
      </c>
      <c r="AH40" s="69">
        <v>0</v>
      </c>
      <c r="AI40" s="54" t="s">
        <v>648</v>
      </c>
      <c r="AJ40" s="84" t="s">
        <v>99</v>
      </c>
      <c r="AK40" s="84" t="s">
        <v>99</v>
      </c>
      <c r="AL40" s="86">
        <v>0.05</v>
      </c>
      <c r="AM40" s="53">
        <v>0.2</v>
      </c>
      <c r="AN40" s="54" t="s">
        <v>1271</v>
      </c>
      <c r="AO40" s="21" t="s">
        <v>1272</v>
      </c>
    </row>
    <row r="41" spans="1:41" ht="255" x14ac:dyDescent="0.25">
      <c r="A41" s="14" t="s">
        <v>910</v>
      </c>
      <c r="B41" s="18" t="s">
        <v>37</v>
      </c>
      <c r="C41" s="18" t="s">
        <v>38</v>
      </c>
      <c r="D41" s="18" t="s">
        <v>39</v>
      </c>
      <c r="E41" s="18" t="s">
        <v>40</v>
      </c>
      <c r="F41" s="18" t="s">
        <v>41</v>
      </c>
      <c r="G41" s="18" t="s">
        <v>42</v>
      </c>
      <c r="H41" s="14" t="s">
        <v>294</v>
      </c>
      <c r="I41" s="14" t="s">
        <v>926</v>
      </c>
      <c r="J41" s="42">
        <v>0.95</v>
      </c>
      <c r="K41" s="14" t="s">
        <v>927</v>
      </c>
      <c r="L41" s="14" t="s">
        <v>928</v>
      </c>
      <c r="M41" s="17">
        <v>1</v>
      </c>
      <c r="N41" s="17">
        <v>1</v>
      </c>
      <c r="O41" s="17">
        <v>1</v>
      </c>
      <c r="P41" s="17">
        <v>1</v>
      </c>
      <c r="Q41" s="17">
        <v>1</v>
      </c>
      <c r="R41" s="17">
        <v>0.02</v>
      </c>
      <c r="S41" s="14" t="s">
        <v>929</v>
      </c>
      <c r="T41" s="16" t="s">
        <v>930</v>
      </c>
      <c r="U41" s="14" t="s">
        <v>931</v>
      </c>
      <c r="V41" s="16" t="s">
        <v>932</v>
      </c>
      <c r="W41" s="16" t="str">
        <f t="shared" si="2"/>
        <v>No aplica</v>
      </c>
      <c r="X41" s="14" t="s">
        <v>933</v>
      </c>
      <c r="Y41" s="14" t="s">
        <v>934</v>
      </c>
      <c r="Z41" s="17">
        <v>0.02</v>
      </c>
      <c r="AA41" s="14" t="s">
        <v>578</v>
      </c>
      <c r="AB41" s="14" t="s">
        <v>578</v>
      </c>
      <c r="AC41" s="14" t="s">
        <v>578</v>
      </c>
      <c r="AD41" s="87">
        <v>0.77880000000000005</v>
      </c>
      <c r="AE41" s="87">
        <v>0.77880000000000005</v>
      </c>
      <c r="AF41" s="52" t="s">
        <v>935</v>
      </c>
      <c r="AG41" s="14" t="s">
        <v>936</v>
      </c>
      <c r="AH41" s="22">
        <v>0.02</v>
      </c>
      <c r="AI41" s="21" t="s">
        <v>578</v>
      </c>
      <c r="AJ41" s="21" t="s">
        <v>578</v>
      </c>
      <c r="AK41" s="21" t="s">
        <v>578</v>
      </c>
      <c r="AL41" s="88">
        <v>0.64139999999999997</v>
      </c>
      <c r="AM41" s="88">
        <v>0.64139999999999997</v>
      </c>
      <c r="AN41" s="54" t="s">
        <v>937</v>
      </c>
      <c r="AO41" s="54" t="s">
        <v>938</v>
      </c>
    </row>
    <row r="42" spans="1:41" ht="372" customHeight="1" x14ac:dyDescent="0.25">
      <c r="A42" s="14" t="s">
        <v>910</v>
      </c>
      <c r="B42" s="18" t="s">
        <v>37</v>
      </c>
      <c r="C42" s="18" t="s">
        <v>38</v>
      </c>
      <c r="D42" s="18" t="s">
        <v>39</v>
      </c>
      <c r="E42" s="18" t="s">
        <v>40</v>
      </c>
      <c r="F42" s="18" t="s">
        <v>80</v>
      </c>
      <c r="G42" s="18" t="s">
        <v>213</v>
      </c>
      <c r="H42" s="14" t="s">
        <v>43</v>
      </c>
      <c r="I42" s="14" t="s">
        <v>939</v>
      </c>
      <c r="J42" s="42" t="s">
        <v>940</v>
      </c>
      <c r="K42" s="14" t="s">
        <v>941</v>
      </c>
      <c r="L42" s="14" t="s">
        <v>942</v>
      </c>
      <c r="M42" s="17" t="s">
        <v>943</v>
      </c>
      <c r="N42" s="17" t="s">
        <v>944</v>
      </c>
      <c r="O42" s="17" t="s">
        <v>945</v>
      </c>
      <c r="P42" s="17" t="s">
        <v>946</v>
      </c>
      <c r="Q42" s="17" t="s">
        <v>946</v>
      </c>
      <c r="R42" s="17">
        <v>0</v>
      </c>
      <c r="S42" s="14" t="s">
        <v>947</v>
      </c>
      <c r="T42" s="16" t="s">
        <v>948</v>
      </c>
      <c r="U42" s="18"/>
      <c r="V42" s="16">
        <v>99.78</v>
      </c>
      <c r="W42" s="16" t="str">
        <f t="shared" si="2"/>
        <v>No aplica</v>
      </c>
      <c r="X42" s="14" t="s">
        <v>1265</v>
      </c>
      <c r="Y42" s="14" t="s">
        <v>949</v>
      </c>
      <c r="Z42" s="24">
        <v>0</v>
      </c>
      <c r="AA42" s="14" t="s">
        <v>648</v>
      </c>
      <c r="AB42" s="42" t="s">
        <v>99</v>
      </c>
      <c r="AC42" s="14" t="s">
        <v>648</v>
      </c>
      <c r="AD42" s="87">
        <v>0.99909999999999999</v>
      </c>
      <c r="AE42" s="87">
        <v>0.99909999999999999</v>
      </c>
      <c r="AF42" s="52" t="s">
        <v>950</v>
      </c>
      <c r="AG42" s="14" t="s">
        <v>951</v>
      </c>
      <c r="AH42" s="25">
        <v>0</v>
      </c>
      <c r="AI42" s="21" t="s">
        <v>648</v>
      </c>
      <c r="AJ42" s="43" t="s">
        <v>99</v>
      </c>
      <c r="AK42" s="21" t="s">
        <v>648</v>
      </c>
      <c r="AL42" s="88">
        <v>0.99970000000000003</v>
      </c>
      <c r="AM42" s="88">
        <v>0.99970000000000003</v>
      </c>
      <c r="AN42" s="54" t="s">
        <v>952</v>
      </c>
      <c r="AO42" s="54" t="s">
        <v>953</v>
      </c>
    </row>
    <row r="43" spans="1:41" ht="102" x14ac:dyDescent="0.25">
      <c r="A43" s="14" t="s">
        <v>954</v>
      </c>
      <c r="B43" s="14" t="s">
        <v>37</v>
      </c>
      <c r="C43" s="14" t="s">
        <v>166</v>
      </c>
      <c r="D43" s="14" t="s">
        <v>167</v>
      </c>
      <c r="E43" s="14" t="s">
        <v>40</v>
      </c>
      <c r="F43" s="14" t="s">
        <v>41</v>
      </c>
      <c r="G43" s="14" t="s">
        <v>42</v>
      </c>
      <c r="H43" s="14" t="s">
        <v>159</v>
      </c>
      <c r="I43" s="14" t="s">
        <v>955</v>
      </c>
      <c r="J43" s="89">
        <v>27200</v>
      </c>
      <c r="K43" s="14" t="s">
        <v>956</v>
      </c>
      <c r="L43" s="56" t="s">
        <v>957</v>
      </c>
      <c r="M43" s="90">
        <v>27200</v>
      </c>
      <c r="N43" s="90">
        <v>28613.200000000001</v>
      </c>
      <c r="O43" s="90">
        <v>30026.800000000003</v>
      </c>
      <c r="P43" s="90">
        <v>31440</v>
      </c>
      <c r="Q43" s="90">
        <v>117280</v>
      </c>
      <c r="R43" s="90">
        <v>0</v>
      </c>
      <c r="S43" s="18" t="s">
        <v>648</v>
      </c>
      <c r="T43" s="24" t="s">
        <v>648</v>
      </c>
      <c r="U43" s="18" t="s">
        <v>648</v>
      </c>
      <c r="V43" s="24">
        <v>6741</v>
      </c>
      <c r="W43" s="15">
        <f t="shared" si="2"/>
        <v>0.23559056659164301</v>
      </c>
      <c r="X43" s="14" t="s">
        <v>958</v>
      </c>
      <c r="Y43" s="14" t="s">
        <v>959</v>
      </c>
      <c r="Z43" s="16">
        <v>0</v>
      </c>
      <c r="AA43" s="18" t="s">
        <v>648</v>
      </c>
      <c r="AB43" s="18" t="s">
        <v>648</v>
      </c>
      <c r="AC43" s="18" t="s">
        <v>648</v>
      </c>
      <c r="AD43" s="16">
        <v>3864</v>
      </c>
      <c r="AE43" s="15">
        <v>0.14000000000000001</v>
      </c>
      <c r="AF43" s="14" t="s">
        <v>960</v>
      </c>
      <c r="AG43" s="14" t="s">
        <v>961</v>
      </c>
      <c r="AH43" s="26">
        <v>0</v>
      </c>
      <c r="AI43" s="46" t="s">
        <v>648</v>
      </c>
      <c r="AJ43" s="46" t="s">
        <v>648</v>
      </c>
      <c r="AK43" s="46" t="s">
        <v>648</v>
      </c>
      <c r="AL43" s="26">
        <v>7854</v>
      </c>
      <c r="AM43" s="23">
        <v>0.27</v>
      </c>
      <c r="AN43" s="21" t="s">
        <v>1267</v>
      </c>
      <c r="AO43" s="21" t="s">
        <v>962</v>
      </c>
    </row>
    <row r="44" spans="1:41" ht="102" x14ac:dyDescent="0.25">
      <c r="A44" s="14" t="s">
        <v>954</v>
      </c>
      <c r="B44" s="14" t="s">
        <v>37</v>
      </c>
      <c r="C44" s="14" t="s">
        <v>166</v>
      </c>
      <c r="D44" s="14" t="s">
        <v>167</v>
      </c>
      <c r="E44" s="14" t="s">
        <v>40</v>
      </c>
      <c r="F44" s="14" t="s">
        <v>41</v>
      </c>
      <c r="G44" s="14" t="s">
        <v>42</v>
      </c>
      <c r="H44" s="14" t="s">
        <v>159</v>
      </c>
      <c r="I44" s="14" t="s">
        <v>955</v>
      </c>
      <c r="J44" s="89">
        <v>40800</v>
      </c>
      <c r="K44" s="14" t="s">
        <v>963</v>
      </c>
      <c r="L44" s="56" t="s">
        <v>964</v>
      </c>
      <c r="M44" s="90">
        <v>40800</v>
      </c>
      <c r="N44" s="90">
        <v>42919.8</v>
      </c>
      <c r="O44" s="90">
        <v>45040.2</v>
      </c>
      <c r="P44" s="90">
        <v>47160</v>
      </c>
      <c r="Q44" s="90">
        <v>175920</v>
      </c>
      <c r="R44" s="90">
        <v>0</v>
      </c>
      <c r="S44" s="18" t="s">
        <v>648</v>
      </c>
      <c r="T44" s="24" t="s">
        <v>648</v>
      </c>
      <c r="U44" s="18" t="s">
        <v>648</v>
      </c>
      <c r="V44" s="24">
        <v>20040</v>
      </c>
      <c r="W44" s="15">
        <f t="shared" si="2"/>
        <v>0.46691736680972418</v>
      </c>
      <c r="X44" s="14" t="s">
        <v>965</v>
      </c>
      <c r="Y44" s="14" t="s">
        <v>966</v>
      </c>
      <c r="Z44" s="16">
        <v>0</v>
      </c>
      <c r="AA44" s="18" t="s">
        <v>648</v>
      </c>
      <c r="AB44" s="18" t="s">
        <v>648</v>
      </c>
      <c r="AC44" s="18" t="s">
        <v>648</v>
      </c>
      <c r="AD44" s="16">
        <v>11421</v>
      </c>
      <c r="AE44" s="15">
        <v>0.27</v>
      </c>
      <c r="AF44" s="14" t="s">
        <v>967</v>
      </c>
      <c r="AG44" s="14" t="s">
        <v>968</v>
      </c>
      <c r="AH44" s="26">
        <v>0</v>
      </c>
      <c r="AI44" s="46" t="s">
        <v>648</v>
      </c>
      <c r="AJ44" s="46" t="s">
        <v>648</v>
      </c>
      <c r="AK44" s="46" t="s">
        <v>648</v>
      </c>
      <c r="AL44" s="26">
        <v>5957</v>
      </c>
      <c r="AM44" s="23">
        <v>0.14000000000000001</v>
      </c>
      <c r="AN44" s="21" t="s">
        <v>1246</v>
      </c>
      <c r="AO44" s="21" t="s">
        <v>969</v>
      </c>
    </row>
    <row r="45" spans="1:41" ht="153" x14ac:dyDescent="0.25">
      <c r="A45" s="14" t="s">
        <v>954</v>
      </c>
      <c r="B45" s="14" t="s">
        <v>37</v>
      </c>
      <c r="C45" s="14" t="s">
        <v>166</v>
      </c>
      <c r="D45" s="14" t="s">
        <v>167</v>
      </c>
      <c r="E45" s="14" t="s">
        <v>40</v>
      </c>
      <c r="F45" s="14" t="s">
        <v>41</v>
      </c>
      <c r="G45" s="14" t="s">
        <v>42</v>
      </c>
      <c r="H45" s="14" t="s">
        <v>159</v>
      </c>
      <c r="I45" s="14" t="s">
        <v>955</v>
      </c>
      <c r="J45" s="18">
        <v>10</v>
      </c>
      <c r="K45" s="14" t="s">
        <v>970</v>
      </c>
      <c r="L45" s="56" t="s">
        <v>971</v>
      </c>
      <c r="M45" s="24">
        <v>10</v>
      </c>
      <c r="N45" s="24">
        <v>9</v>
      </c>
      <c r="O45" s="24">
        <v>7</v>
      </c>
      <c r="P45" s="24">
        <v>7</v>
      </c>
      <c r="Q45" s="24">
        <v>33</v>
      </c>
      <c r="R45" s="24">
        <v>0</v>
      </c>
      <c r="S45" s="18" t="s">
        <v>648</v>
      </c>
      <c r="T45" s="24" t="s">
        <v>648</v>
      </c>
      <c r="U45" s="18" t="s">
        <v>648</v>
      </c>
      <c r="V45" s="24">
        <v>5</v>
      </c>
      <c r="W45" s="15">
        <f t="shared" si="2"/>
        <v>0.55555555555555558</v>
      </c>
      <c r="X45" s="14" t="s">
        <v>972</v>
      </c>
      <c r="Y45" s="14" t="s">
        <v>973</v>
      </c>
      <c r="Z45" s="24">
        <v>0</v>
      </c>
      <c r="AA45" s="18" t="s">
        <v>648</v>
      </c>
      <c r="AB45" s="18" t="s">
        <v>648</v>
      </c>
      <c r="AC45" s="18" t="s">
        <v>648</v>
      </c>
      <c r="AD45" s="16">
        <v>27</v>
      </c>
      <c r="AE45" s="15">
        <v>1</v>
      </c>
      <c r="AF45" s="14" t="s">
        <v>974</v>
      </c>
      <c r="AG45" s="14" t="s">
        <v>975</v>
      </c>
      <c r="AH45" s="25">
        <v>0</v>
      </c>
      <c r="AI45" s="46" t="s">
        <v>648</v>
      </c>
      <c r="AJ45" s="46" t="s">
        <v>648</v>
      </c>
      <c r="AK45" s="46" t="s">
        <v>648</v>
      </c>
      <c r="AL45" s="26">
        <v>27</v>
      </c>
      <c r="AM45" s="23">
        <v>1</v>
      </c>
      <c r="AN45" s="21" t="s">
        <v>976</v>
      </c>
      <c r="AO45" s="21" t="s">
        <v>1245</v>
      </c>
    </row>
    <row r="46" spans="1:41" ht="114.75" x14ac:dyDescent="0.25">
      <c r="A46" s="14" t="s">
        <v>977</v>
      </c>
      <c r="B46" s="14" t="s">
        <v>37</v>
      </c>
      <c r="C46" s="14" t="s">
        <v>38</v>
      </c>
      <c r="D46" s="14" t="s">
        <v>39</v>
      </c>
      <c r="E46" s="14" t="s">
        <v>40</v>
      </c>
      <c r="F46" s="14" t="s">
        <v>80</v>
      </c>
      <c r="G46" s="14" t="s">
        <v>213</v>
      </c>
      <c r="H46" s="14" t="s">
        <v>159</v>
      </c>
      <c r="I46" s="14" t="s">
        <v>978</v>
      </c>
      <c r="J46" s="14">
        <v>11944</v>
      </c>
      <c r="K46" s="14" t="s">
        <v>979</v>
      </c>
      <c r="L46" s="14" t="s">
        <v>980</v>
      </c>
      <c r="M46" s="91">
        <v>12300</v>
      </c>
      <c r="N46" s="91">
        <f>M46*1.05</f>
        <v>12915</v>
      </c>
      <c r="O46" s="91">
        <v>13561</v>
      </c>
      <c r="P46" s="91">
        <f>O46*1.05</f>
        <v>14239.050000000001</v>
      </c>
      <c r="Q46" s="91">
        <f>SUM(M46:P46)</f>
        <v>53015.05</v>
      </c>
      <c r="R46" s="91">
        <v>0</v>
      </c>
      <c r="S46" s="18" t="s">
        <v>648</v>
      </c>
      <c r="T46" s="24" t="s">
        <v>648</v>
      </c>
      <c r="U46" s="18" t="s">
        <v>648</v>
      </c>
      <c r="V46" s="24">
        <v>3414</v>
      </c>
      <c r="W46" s="15">
        <f t="shared" si="2"/>
        <v>0.26434378629500582</v>
      </c>
      <c r="X46" s="14" t="s">
        <v>981</v>
      </c>
      <c r="Y46" s="14" t="s">
        <v>982</v>
      </c>
      <c r="Z46" s="24">
        <v>0</v>
      </c>
      <c r="AA46" s="18" t="s">
        <v>648</v>
      </c>
      <c r="AB46" s="18" t="s">
        <v>648</v>
      </c>
      <c r="AC46" s="18" t="s">
        <v>648</v>
      </c>
      <c r="AD46" s="24">
        <v>3727</v>
      </c>
      <c r="AE46" s="76">
        <v>28.86</v>
      </c>
      <c r="AF46" s="52" t="s">
        <v>983</v>
      </c>
      <c r="AG46" s="52" t="s">
        <v>984</v>
      </c>
      <c r="AH46" s="65">
        <v>0</v>
      </c>
      <c r="AI46" s="84" t="s">
        <v>648</v>
      </c>
      <c r="AJ46" s="84" t="s">
        <v>648</v>
      </c>
      <c r="AK46" s="84" t="s">
        <v>648</v>
      </c>
      <c r="AL46" s="65">
        <v>3651</v>
      </c>
      <c r="AM46" s="67">
        <v>0.28000000000000003</v>
      </c>
      <c r="AN46" s="54" t="s">
        <v>981</v>
      </c>
      <c r="AO46" s="54" t="s">
        <v>1370</v>
      </c>
    </row>
    <row r="47" spans="1:41" ht="267.75" x14ac:dyDescent="0.25">
      <c r="A47" s="14" t="s">
        <v>977</v>
      </c>
      <c r="B47" s="14" t="s">
        <v>37</v>
      </c>
      <c r="C47" s="14" t="s">
        <v>38</v>
      </c>
      <c r="D47" s="14" t="s">
        <v>39</v>
      </c>
      <c r="E47" s="14" t="s">
        <v>40</v>
      </c>
      <c r="F47" s="14" t="s">
        <v>80</v>
      </c>
      <c r="G47" s="14" t="s">
        <v>213</v>
      </c>
      <c r="H47" s="14" t="s">
        <v>159</v>
      </c>
      <c r="I47" s="14" t="s">
        <v>978</v>
      </c>
      <c r="J47" s="14">
        <v>200</v>
      </c>
      <c r="K47" s="14" t="s">
        <v>985</v>
      </c>
      <c r="L47" s="14" t="s">
        <v>986</v>
      </c>
      <c r="M47" s="91">
        <v>210</v>
      </c>
      <c r="N47" s="91">
        <v>220</v>
      </c>
      <c r="O47" s="91">
        <v>231</v>
      </c>
      <c r="P47" s="91">
        <v>243</v>
      </c>
      <c r="Q47" s="91">
        <f t="shared" ref="Q47:Q48" si="3">+M47+N47+O47+P47</f>
        <v>904</v>
      </c>
      <c r="R47" s="91">
        <v>0</v>
      </c>
      <c r="S47" s="18" t="s">
        <v>648</v>
      </c>
      <c r="T47" s="24" t="s">
        <v>648</v>
      </c>
      <c r="U47" s="18" t="s">
        <v>648</v>
      </c>
      <c r="V47" s="24">
        <v>56</v>
      </c>
      <c r="W47" s="15">
        <f t="shared" si="2"/>
        <v>0.25454545454545452</v>
      </c>
      <c r="X47" s="14" t="s">
        <v>987</v>
      </c>
      <c r="Y47" s="14" t="s">
        <v>988</v>
      </c>
      <c r="Z47" s="24">
        <v>0</v>
      </c>
      <c r="AA47" s="18" t="s">
        <v>648</v>
      </c>
      <c r="AB47" s="18" t="s">
        <v>648</v>
      </c>
      <c r="AC47" s="18" t="s">
        <v>648</v>
      </c>
      <c r="AD47" s="24">
        <v>112</v>
      </c>
      <c r="AE47" s="76">
        <v>50.91</v>
      </c>
      <c r="AF47" s="52" t="s">
        <v>989</v>
      </c>
      <c r="AG47" s="52" t="s">
        <v>990</v>
      </c>
      <c r="AH47" s="65">
        <v>0</v>
      </c>
      <c r="AI47" s="84" t="s">
        <v>648</v>
      </c>
      <c r="AJ47" s="84" t="s">
        <v>648</v>
      </c>
      <c r="AK47" s="84" t="s">
        <v>648</v>
      </c>
      <c r="AL47" s="65">
        <v>107</v>
      </c>
      <c r="AM47" s="65">
        <v>48.6</v>
      </c>
      <c r="AN47" s="54" t="s">
        <v>991</v>
      </c>
      <c r="AO47" s="54" t="s">
        <v>992</v>
      </c>
    </row>
    <row r="48" spans="1:41" ht="409.5" x14ac:dyDescent="0.25">
      <c r="A48" s="14" t="s">
        <v>977</v>
      </c>
      <c r="B48" s="14" t="s">
        <v>37</v>
      </c>
      <c r="C48" s="14" t="s">
        <v>38</v>
      </c>
      <c r="D48" s="14" t="s">
        <v>39</v>
      </c>
      <c r="E48" s="14" t="s">
        <v>40</v>
      </c>
      <c r="F48" s="14" t="s">
        <v>80</v>
      </c>
      <c r="G48" s="14" t="s">
        <v>213</v>
      </c>
      <c r="H48" s="14" t="s">
        <v>159</v>
      </c>
      <c r="I48" s="14" t="s">
        <v>978</v>
      </c>
      <c r="J48" s="14">
        <v>382</v>
      </c>
      <c r="K48" s="14" t="s">
        <v>993</v>
      </c>
      <c r="L48" s="14" t="s">
        <v>994</v>
      </c>
      <c r="M48" s="91">
        <v>401</v>
      </c>
      <c r="N48" s="91">
        <v>422</v>
      </c>
      <c r="O48" s="91">
        <v>442</v>
      </c>
      <c r="P48" s="91">
        <v>464</v>
      </c>
      <c r="Q48" s="91">
        <f t="shared" si="3"/>
        <v>1729</v>
      </c>
      <c r="R48" s="91">
        <v>0</v>
      </c>
      <c r="S48" s="18" t="s">
        <v>648</v>
      </c>
      <c r="T48" s="24" t="s">
        <v>648</v>
      </c>
      <c r="U48" s="18" t="s">
        <v>648</v>
      </c>
      <c r="V48" s="24">
        <v>64</v>
      </c>
      <c r="W48" s="15">
        <f t="shared" si="2"/>
        <v>0.15165876777251186</v>
      </c>
      <c r="X48" s="14" t="s">
        <v>995</v>
      </c>
      <c r="Y48" s="14" t="s">
        <v>996</v>
      </c>
      <c r="Z48" s="24">
        <v>0</v>
      </c>
      <c r="AA48" s="18" t="s">
        <v>648</v>
      </c>
      <c r="AB48" s="18" t="s">
        <v>648</v>
      </c>
      <c r="AC48" s="18" t="s">
        <v>648</v>
      </c>
      <c r="AD48" s="24">
        <v>190</v>
      </c>
      <c r="AE48" s="87">
        <v>0.45019999999999999</v>
      </c>
      <c r="AF48" s="14" t="s">
        <v>997</v>
      </c>
      <c r="AG48" s="52" t="s">
        <v>998</v>
      </c>
      <c r="AH48" s="65">
        <v>0</v>
      </c>
      <c r="AI48" s="84" t="s">
        <v>648</v>
      </c>
      <c r="AJ48" s="84" t="s">
        <v>648</v>
      </c>
      <c r="AK48" s="84" t="s">
        <v>648</v>
      </c>
      <c r="AL48" s="65">
        <v>148</v>
      </c>
      <c r="AM48" s="88">
        <v>0.35</v>
      </c>
      <c r="AN48" s="54" t="s">
        <v>999</v>
      </c>
      <c r="AO48" s="54" t="s">
        <v>1371</v>
      </c>
    </row>
    <row r="49" spans="1:41" ht="165.75" x14ac:dyDescent="0.25">
      <c r="A49" s="14" t="s">
        <v>977</v>
      </c>
      <c r="B49" s="14" t="s">
        <v>37</v>
      </c>
      <c r="C49" s="14" t="s">
        <v>38</v>
      </c>
      <c r="D49" s="14" t="s">
        <v>39</v>
      </c>
      <c r="E49" s="14" t="s">
        <v>1000</v>
      </c>
      <c r="F49" s="14" t="s">
        <v>80</v>
      </c>
      <c r="G49" s="14" t="s">
        <v>213</v>
      </c>
      <c r="H49" s="14" t="s">
        <v>320</v>
      </c>
      <c r="I49" s="14" t="s">
        <v>1261</v>
      </c>
      <c r="J49" s="14">
        <v>9175</v>
      </c>
      <c r="K49" s="14" t="s">
        <v>1001</v>
      </c>
      <c r="L49" s="14" t="s">
        <v>1002</v>
      </c>
      <c r="M49" s="91">
        <v>15937</v>
      </c>
      <c r="N49" s="91">
        <f t="shared" ref="N49:P50" si="4">M49*1.02</f>
        <v>16255.74</v>
      </c>
      <c r="O49" s="91">
        <f t="shared" si="4"/>
        <v>16580.854800000001</v>
      </c>
      <c r="P49" s="91">
        <f t="shared" si="4"/>
        <v>16912.471896000003</v>
      </c>
      <c r="Q49" s="91">
        <f t="shared" ref="Q49:Q50" si="5">SUM(M49:P49)</f>
        <v>65686.066695999994</v>
      </c>
      <c r="R49" s="91">
        <v>578</v>
      </c>
      <c r="S49" s="14" t="s">
        <v>1003</v>
      </c>
      <c r="T49" s="24">
        <v>578</v>
      </c>
      <c r="U49" s="14" t="s">
        <v>1004</v>
      </c>
      <c r="V49" s="24">
        <v>5048</v>
      </c>
      <c r="W49" s="15">
        <f t="shared" si="2"/>
        <v>0.3105364628125204</v>
      </c>
      <c r="X49" s="14" t="s">
        <v>1005</v>
      </c>
      <c r="Y49" s="14" t="s">
        <v>1006</v>
      </c>
      <c r="Z49" s="44">
        <v>578</v>
      </c>
      <c r="AA49" s="14" t="s">
        <v>578</v>
      </c>
      <c r="AB49" s="18" t="s">
        <v>578</v>
      </c>
      <c r="AC49" s="14" t="s">
        <v>578</v>
      </c>
      <c r="AD49" s="24">
        <v>6689</v>
      </c>
      <c r="AE49" s="87">
        <v>0.41139999999999999</v>
      </c>
      <c r="AF49" s="52" t="s">
        <v>1007</v>
      </c>
      <c r="AG49" s="52" t="s">
        <v>1008</v>
      </c>
      <c r="AH49" s="69">
        <v>578</v>
      </c>
      <c r="AI49" s="54" t="s">
        <v>578</v>
      </c>
      <c r="AJ49" s="84" t="s">
        <v>578</v>
      </c>
      <c r="AK49" s="54" t="s">
        <v>578</v>
      </c>
      <c r="AL49" s="65">
        <v>2883</v>
      </c>
      <c r="AM49" s="88">
        <v>0.1774</v>
      </c>
      <c r="AN49" s="54" t="s">
        <v>1009</v>
      </c>
      <c r="AO49" s="54" t="s">
        <v>1372</v>
      </c>
    </row>
    <row r="50" spans="1:41" ht="165.75" x14ac:dyDescent="0.25">
      <c r="A50" s="14" t="s">
        <v>977</v>
      </c>
      <c r="B50" s="14" t="s">
        <v>37</v>
      </c>
      <c r="C50" s="14" t="s">
        <v>38</v>
      </c>
      <c r="D50" s="14" t="s">
        <v>39</v>
      </c>
      <c r="E50" s="14" t="s">
        <v>1000</v>
      </c>
      <c r="F50" s="14" t="s">
        <v>80</v>
      </c>
      <c r="G50" s="14" t="s">
        <v>213</v>
      </c>
      <c r="H50" s="14" t="s">
        <v>320</v>
      </c>
      <c r="I50" s="14" t="s">
        <v>1261</v>
      </c>
      <c r="J50" s="14">
        <v>13689</v>
      </c>
      <c r="K50" s="14" t="s">
        <v>1010</v>
      </c>
      <c r="L50" s="14" t="s">
        <v>1011</v>
      </c>
      <c r="M50" s="91">
        <v>14123</v>
      </c>
      <c r="N50" s="91">
        <f t="shared" si="4"/>
        <v>14405.460000000001</v>
      </c>
      <c r="O50" s="91">
        <f t="shared" si="4"/>
        <v>14693.569200000002</v>
      </c>
      <c r="P50" s="91">
        <f t="shared" si="4"/>
        <v>14987.440584000002</v>
      </c>
      <c r="Q50" s="91">
        <f t="shared" si="5"/>
        <v>58209.469784000008</v>
      </c>
      <c r="R50" s="91">
        <v>0</v>
      </c>
      <c r="S50" s="18" t="s">
        <v>648</v>
      </c>
      <c r="T50" s="24" t="s">
        <v>648</v>
      </c>
      <c r="U50" s="18" t="s">
        <v>648</v>
      </c>
      <c r="V50" s="24">
        <v>2658</v>
      </c>
      <c r="W50" s="16">
        <f t="shared" si="2"/>
        <v>0.18451337201311169</v>
      </c>
      <c r="X50" s="14" t="s">
        <v>1012</v>
      </c>
      <c r="Y50" s="14" t="s">
        <v>1013</v>
      </c>
      <c r="Z50" s="44">
        <v>0</v>
      </c>
      <c r="AA50" s="18" t="s">
        <v>648</v>
      </c>
      <c r="AB50" s="18" t="s">
        <v>648</v>
      </c>
      <c r="AC50" s="18" t="s">
        <v>648</v>
      </c>
      <c r="AD50" s="24">
        <v>3033</v>
      </c>
      <c r="AE50" s="87">
        <v>0.21049999999999999</v>
      </c>
      <c r="AF50" s="52" t="s">
        <v>1014</v>
      </c>
      <c r="AG50" s="52" t="s">
        <v>1015</v>
      </c>
      <c r="AH50" s="69">
        <v>0</v>
      </c>
      <c r="AI50" s="84" t="s">
        <v>648</v>
      </c>
      <c r="AJ50" s="84" t="s">
        <v>648</v>
      </c>
      <c r="AK50" s="84" t="s">
        <v>648</v>
      </c>
      <c r="AL50" s="65">
        <v>3523</v>
      </c>
      <c r="AM50" s="88">
        <v>0.24460000000000001</v>
      </c>
      <c r="AN50" s="54" t="s">
        <v>1016</v>
      </c>
      <c r="AO50" s="54" t="s">
        <v>1373</v>
      </c>
    </row>
    <row r="51" spans="1:41" ht="267.75" x14ac:dyDescent="0.25">
      <c r="A51" s="14" t="s">
        <v>977</v>
      </c>
      <c r="B51" s="18" t="s">
        <v>499</v>
      </c>
      <c r="C51" s="18" t="s">
        <v>500</v>
      </c>
      <c r="D51" s="18" t="s">
        <v>501</v>
      </c>
      <c r="E51" s="18" t="s">
        <v>520</v>
      </c>
      <c r="F51" s="18" t="s">
        <v>80</v>
      </c>
      <c r="G51" s="18" t="s">
        <v>213</v>
      </c>
      <c r="H51" s="14" t="s">
        <v>159</v>
      </c>
      <c r="I51" s="14" t="s">
        <v>1017</v>
      </c>
      <c r="J51" s="14">
        <v>0</v>
      </c>
      <c r="K51" s="14" t="s">
        <v>1018</v>
      </c>
      <c r="L51" s="14" t="s">
        <v>1019</v>
      </c>
      <c r="M51" s="24">
        <v>1</v>
      </c>
      <c r="N51" s="24">
        <v>0</v>
      </c>
      <c r="O51" s="24">
        <v>0</v>
      </c>
      <c r="P51" s="24">
        <v>0</v>
      </c>
      <c r="Q51" s="24">
        <v>1</v>
      </c>
      <c r="R51" s="24">
        <v>0.8</v>
      </c>
      <c r="S51" s="56" t="s">
        <v>1020</v>
      </c>
      <c r="T51" s="17">
        <v>0.05</v>
      </c>
      <c r="U51" s="56" t="s">
        <v>1021</v>
      </c>
      <c r="V51" s="24">
        <v>0</v>
      </c>
      <c r="W51" s="16" t="str">
        <f t="shared" si="2"/>
        <v>Actividad no programada en la vigencia 2024</v>
      </c>
      <c r="X51" s="14" t="s">
        <v>99</v>
      </c>
      <c r="Y51" s="14" t="s">
        <v>1022</v>
      </c>
      <c r="Z51" s="24">
        <v>0.8</v>
      </c>
      <c r="AA51" s="14" t="s">
        <v>1023</v>
      </c>
      <c r="AB51" s="92">
        <v>1</v>
      </c>
      <c r="AC51" s="56"/>
      <c r="AD51" s="93" t="s">
        <v>1024</v>
      </c>
      <c r="AE51" s="93" t="s">
        <v>99</v>
      </c>
      <c r="AF51" s="14"/>
      <c r="AG51" s="52" t="s">
        <v>99</v>
      </c>
      <c r="AH51" s="65">
        <v>0.8</v>
      </c>
      <c r="AI51" s="54" t="s">
        <v>578</v>
      </c>
      <c r="AJ51" s="84" t="s">
        <v>578</v>
      </c>
      <c r="AK51" s="54" t="s">
        <v>578</v>
      </c>
      <c r="AL51" s="65" t="s">
        <v>648</v>
      </c>
      <c r="AM51" s="88">
        <v>0</v>
      </c>
      <c r="AN51" s="54" t="s">
        <v>1025</v>
      </c>
      <c r="AO51" s="54" t="s">
        <v>1026</v>
      </c>
    </row>
    <row r="52" spans="1:41" ht="318.75" x14ac:dyDescent="0.25">
      <c r="A52" s="14" t="s">
        <v>977</v>
      </c>
      <c r="B52" s="18" t="s">
        <v>499</v>
      </c>
      <c r="C52" s="18" t="s">
        <v>500</v>
      </c>
      <c r="D52" s="18" t="s">
        <v>501</v>
      </c>
      <c r="E52" s="18" t="s">
        <v>40</v>
      </c>
      <c r="F52" s="18" t="s">
        <v>80</v>
      </c>
      <c r="G52" s="18" t="s">
        <v>359</v>
      </c>
      <c r="H52" s="14" t="s">
        <v>159</v>
      </c>
      <c r="I52" s="14" t="s">
        <v>1262</v>
      </c>
      <c r="J52" s="14">
        <v>1</v>
      </c>
      <c r="K52" s="14" t="s">
        <v>1027</v>
      </c>
      <c r="L52" s="14" t="s">
        <v>1028</v>
      </c>
      <c r="M52" s="24">
        <v>2</v>
      </c>
      <c r="N52" s="24">
        <v>2</v>
      </c>
      <c r="O52" s="24">
        <v>2</v>
      </c>
      <c r="P52" s="24">
        <v>2</v>
      </c>
      <c r="Q52" s="24">
        <f t="shared" ref="Q52:Q55" si="6">SUM(M52:P52)</f>
        <v>8</v>
      </c>
      <c r="R52" s="24">
        <v>0</v>
      </c>
      <c r="S52" s="18" t="s">
        <v>648</v>
      </c>
      <c r="T52" s="24" t="s">
        <v>648</v>
      </c>
      <c r="U52" s="18" t="s">
        <v>648</v>
      </c>
      <c r="V52" s="24">
        <v>1</v>
      </c>
      <c r="W52" s="16">
        <f t="shared" si="2"/>
        <v>0.5</v>
      </c>
      <c r="X52" s="14" t="s">
        <v>1029</v>
      </c>
      <c r="Y52" s="14" t="s">
        <v>1030</v>
      </c>
      <c r="Z52" s="24">
        <v>0</v>
      </c>
      <c r="AA52" s="18" t="s">
        <v>648</v>
      </c>
      <c r="AB52" s="18" t="s">
        <v>648</v>
      </c>
      <c r="AC52" s="18" t="s">
        <v>648</v>
      </c>
      <c r="AD52" s="24">
        <v>0</v>
      </c>
      <c r="AE52" s="76"/>
      <c r="AF52" s="14" t="s">
        <v>1031</v>
      </c>
      <c r="AG52" s="52" t="s">
        <v>1032</v>
      </c>
      <c r="AH52" s="65">
        <v>0</v>
      </c>
      <c r="AI52" s="84" t="s">
        <v>648</v>
      </c>
      <c r="AJ52" s="84" t="s">
        <v>648</v>
      </c>
      <c r="AK52" s="84" t="s">
        <v>648</v>
      </c>
      <c r="AL52" s="65">
        <v>0</v>
      </c>
      <c r="AM52" s="88">
        <v>0</v>
      </c>
      <c r="AN52" s="54" t="s">
        <v>572</v>
      </c>
      <c r="AO52" s="54" t="s">
        <v>1033</v>
      </c>
    </row>
    <row r="53" spans="1:41" ht="114.75" x14ac:dyDescent="0.25">
      <c r="A53" s="14" t="s">
        <v>977</v>
      </c>
      <c r="B53" s="18" t="s">
        <v>1034</v>
      </c>
      <c r="C53" s="18" t="s">
        <v>500</v>
      </c>
      <c r="D53" s="18" t="s">
        <v>501</v>
      </c>
      <c r="E53" s="18" t="s">
        <v>40</v>
      </c>
      <c r="F53" s="18" t="s">
        <v>80</v>
      </c>
      <c r="G53" s="18" t="s">
        <v>213</v>
      </c>
      <c r="H53" s="14" t="s">
        <v>159</v>
      </c>
      <c r="I53" s="14" t="s">
        <v>1035</v>
      </c>
      <c r="J53" s="14">
        <v>0</v>
      </c>
      <c r="K53" s="14" t="s">
        <v>1036</v>
      </c>
      <c r="L53" s="14" t="s">
        <v>1037</v>
      </c>
      <c r="M53" s="24">
        <v>2</v>
      </c>
      <c r="N53" s="24">
        <v>3</v>
      </c>
      <c r="O53" s="24">
        <v>4</v>
      </c>
      <c r="P53" s="24">
        <v>5</v>
      </c>
      <c r="Q53" s="44">
        <f t="shared" si="6"/>
        <v>14</v>
      </c>
      <c r="R53" s="44">
        <v>0</v>
      </c>
      <c r="S53" s="18" t="s">
        <v>648</v>
      </c>
      <c r="T53" s="24" t="s">
        <v>648</v>
      </c>
      <c r="U53" s="18" t="s">
        <v>648</v>
      </c>
      <c r="V53" s="16">
        <v>1</v>
      </c>
      <c r="W53" s="15">
        <f t="shared" si="2"/>
        <v>0.33333333333333331</v>
      </c>
      <c r="X53" s="14" t="s">
        <v>1038</v>
      </c>
      <c r="Y53" s="14" t="s">
        <v>1039</v>
      </c>
      <c r="Z53" s="44">
        <v>0</v>
      </c>
      <c r="AA53" s="18" t="s">
        <v>648</v>
      </c>
      <c r="AB53" s="18" t="s">
        <v>648</v>
      </c>
      <c r="AC53" s="18" t="s">
        <v>648</v>
      </c>
      <c r="AD53" s="24">
        <v>0</v>
      </c>
      <c r="AE53" s="76"/>
      <c r="AF53" s="14" t="s">
        <v>1040</v>
      </c>
      <c r="AG53" s="52" t="s">
        <v>1041</v>
      </c>
      <c r="AH53" s="69">
        <v>0</v>
      </c>
      <c r="AI53" s="84" t="s">
        <v>648</v>
      </c>
      <c r="AJ53" s="84" t="s">
        <v>648</v>
      </c>
      <c r="AK53" s="84" t="s">
        <v>648</v>
      </c>
      <c r="AL53" s="65">
        <v>0</v>
      </c>
      <c r="AM53" s="88">
        <v>0</v>
      </c>
      <c r="AN53" s="54" t="s">
        <v>1042</v>
      </c>
      <c r="AO53" s="54" t="s">
        <v>1043</v>
      </c>
    </row>
    <row r="54" spans="1:41" ht="293.25" x14ac:dyDescent="0.25">
      <c r="A54" s="14" t="s">
        <v>977</v>
      </c>
      <c r="B54" s="18" t="s">
        <v>1034</v>
      </c>
      <c r="C54" s="18" t="s">
        <v>500</v>
      </c>
      <c r="D54" s="18" t="s">
        <v>501</v>
      </c>
      <c r="E54" s="18" t="s">
        <v>40</v>
      </c>
      <c r="F54" s="18" t="s">
        <v>80</v>
      </c>
      <c r="G54" s="18" t="s">
        <v>213</v>
      </c>
      <c r="H54" s="14" t="s">
        <v>159</v>
      </c>
      <c r="I54" s="14" t="s">
        <v>1044</v>
      </c>
      <c r="J54" s="14">
        <v>21</v>
      </c>
      <c r="K54" s="14" t="s">
        <v>1045</v>
      </c>
      <c r="L54" s="14" t="s">
        <v>1046</v>
      </c>
      <c r="M54" s="44">
        <v>30</v>
      </c>
      <c r="N54" s="94">
        <f t="shared" ref="N54:P54" si="7">M54*1.05</f>
        <v>31.5</v>
      </c>
      <c r="O54" s="44">
        <f t="shared" si="7"/>
        <v>33.075000000000003</v>
      </c>
      <c r="P54" s="44">
        <f t="shared" si="7"/>
        <v>34.728750000000005</v>
      </c>
      <c r="Q54" s="44">
        <f t="shared" si="6"/>
        <v>129.30375000000001</v>
      </c>
      <c r="R54" s="44">
        <v>0</v>
      </c>
      <c r="S54" s="18" t="s">
        <v>648</v>
      </c>
      <c r="T54" s="24" t="s">
        <v>648</v>
      </c>
      <c r="U54" s="18" t="s">
        <v>648</v>
      </c>
      <c r="V54" s="16">
        <v>10</v>
      </c>
      <c r="W54" s="15">
        <f t="shared" si="2"/>
        <v>0.31746031746031744</v>
      </c>
      <c r="X54" s="14" t="s">
        <v>1047</v>
      </c>
      <c r="Y54" s="14" t="s">
        <v>1048</v>
      </c>
      <c r="Z54" s="44">
        <v>0</v>
      </c>
      <c r="AA54" s="18" t="s">
        <v>648</v>
      </c>
      <c r="AB54" s="18" t="s">
        <v>648</v>
      </c>
      <c r="AC54" s="18" t="s">
        <v>648</v>
      </c>
      <c r="AD54" s="24">
        <v>5</v>
      </c>
      <c r="AE54" s="87">
        <v>0.156</v>
      </c>
      <c r="AF54" s="14" t="s">
        <v>1049</v>
      </c>
      <c r="AG54" s="52" t="s">
        <v>1050</v>
      </c>
      <c r="AH54" s="69">
        <v>0</v>
      </c>
      <c r="AI54" s="84" t="s">
        <v>648</v>
      </c>
      <c r="AJ54" s="84" t="s">
        <v>648</v>
      </c>
      <c r="AK54" s="84" t="s">
        <v>648</v>
      </c>
      <c r="AL54" s="65">
        <v>9</v>
      </c>
      <c r="AM54" s="88">
        <v>0.28570000000000001</v>
      </c>
      <c r="AN54" s="54" t="s">
        <v>1051</v>
      </c>
      <c r="AO54" s="54" t="s">
        <v>1052</v>
      </c>
    </row>
    <row r="55" spans="1:41" ht="191.25" x14ac:dyDescent="0.25">
      <c r="A55" s="14" t="s">
        <v>977</v>
      </c>
      <c r="B55" s="14" t="s">
        <v>1034</v>
      </c>
      <c r="C55" s="14" t="s">
        <v>500</v>
      </c>
      <c r="D55" s="14" t="s">
        <v>1053</v>
      </c>
      <c r="E55" s="14" t="s">
        <v>40</v>
      </c>
      <c r="F55" s="14" t="s">
        <v>80</v>
      </c>
      <c r="G55" s="14" t="s">
        <v>213</v>
      </c>
      <c r="H55" s="14" t="s">
        <v>159</v>
      </c>
      <c r="I55" s="14" t="s">
        <v>1263</v>
      </c>
      <c r="J55" s="18">
        <v>0</v>
      </c>
      <c r="K55" s="14" t="s">
        <v>1054</v>
      </c>
      <c r="L55" s="14" t="s">
        <v>1055</v>
      </c>
      <c r="M55" s="24">
        <v>5</v>
      </c>
      <c r="N55" s="24">
        <v>5</v>
      </c>
      <c r="O55" s="24">
        <v>5</v>
      </c>
      <c r="P55" s="24">
        <v>5</v>
      </c>
      <c r="Q55" s="44">
        <f t="shared" si="6"/>
        <v>20</v>
      </c>
      <c r="R55" s="44">
        <v>0</v>
      </c>
      <c r="S55" s="18" t="s">
        <v>648</v>
      </c>
      <c r="T55" s="24" t="s">
        <v>648</v>
      </c>
      <c r="U55" s="18" t="s">
        <v>648</v>
      </c>
      <c r="V55" s="16">
        <v>0</v>
      </c>
      <c r="W55" s="16" t="str">
        <f t="shared" si="2"/>
        <v>No aplica</v>
      </c>
      <c r="X55" s="14" t="s">
        <v>1056</v>
      </c>
      <c r="Y55" s="14" t="s">
        <v>1057</v>
      </c>
      <c r="Z55" s="44">
        <v>0</v>
      </c>
      <c r="AA55" s="18" t="s">
        <v>648</v>
      </c>
      <c r="AB55" s="18" t="s">
        <v>648</v>
      </c>
      <c r="AC55" s="18" t="s">
        <v>648</v>
      </c>
      <c r="AD55" s="24">
        <v>0</v>
      </c>
      <c r="AE55" s="76"/>
      <c r="AF55" s="14" t="s">
        <v>1058</v>
      </c>
      <c r="AG55" s="52" t="s">
        <v>1059</v>
      </c>
      <c r="AH55" s="69">
        <v>0</v>
      </c>
      <c r="AI55" s="84" t="s">
        <v>648</v>
      </c>
      <c r="AJ55" s="84" t="s">
        <v>648</v>
      </c>
      <c r="AK55" s="84" t="s">
        <v>648</v>
      </c>
      <c r="AL55" s="65">
        <v>2</v>
      </c>
      <c r="AM55" s="88">
        <v>0.4</v>
      </c>
      <c r="AN55" s="54" t="s">
        <v>1060</v>
      </c>
      <c r="AO55" s="54" t="s">
        <v>1061</v>
      </c>
    </row>
    <row r="56" spans="1:41" ht="191.25" x14ac:dyDescent="0.25">
      <c r="A56" s="14" t="s">
        <v>977</v>
      </c>
      <c r="B56" s="14" t="s">
        <v>1034</v>
      </c>
      <c r="C56" s="14" t="s">
        <v>500</v>
      </c>
      <c r="D56" s="14" t="s">
        <v>1053</v>
      </c>
      <c r="E56" s="14" t="s">
        <v>40</v>
      </c>
      <c r="F56" s="14" t="s">
        <v>80</v>
      </c>
      <c r="G56" s="14" t="s">
        <v>213</v>
      </c>
      <c r="H56" s="14" t="s">
        <v>159</v>
      </c>
      <c r="I56" s="14" t="s">
        <v>1263</v>
      </c>
      <c r="J56" s="18">
        <v>0</v>
      </c>
      <c r="K56" s="14" t="s">
        <v>1062</v>
      </c>
      <c r="L56" s="14" t="s">
        <v>1063</v>
      </c>
      <c r="M56" s="24">
        <v>1</v>
      </c>
      <c r="N56" s="24">
        <v>3</v>
      </c>
      <c r="O56" s="24">
        <v>3</v>
      </c>
      <c r="P56" s="24">
        <v>3</v>
      </c>
      <c r="Q56" s="24">
        <v>10</v>
      </c>
      <c r="R56" s="24">
        <v>0</v>
      </c>
      <c r="S56" s="18" t="s">
        <v>648</v>
      </c>
      <c r="T56" s="24" t="s">
        <v>648</v>
      </c>
      <c r="U56" s="18" t="s">
        <v>648</v>
      </c>
      <c r="V56" s="16">
        <v>0</v>
      </c>
      <c r="W56" s="16" t="str">
        <f t="shared" si="2"/>
        <v>No aplica</v>
      </c>
      <c r="X56" s="14" t="s">
        <v>1064</v>
      </c>
      <c r="Y56" s="14" t="s">
        <v>1057</v>
      </c>
      <c r="Z56" s="24">
        <v>0</v>
      </c>
      <c r="AA56" s="18" t="s">
        <v>648</v>
      </c>
      <c r="AB56" s="18" t="s">
        <v>648</v>
      </c>
      <c r="AC56" s="18" t="s">
        <v>648</v>
      </c>
      <c r="AD56" s="24">
        <v>1</v>
      </c>
      <c r="AE56" s="87">
        <v>0.33329999999999999</v>
      </c>
      <c r="AF56" s="14" t="s">
        <v>1065</v>
      </c>
      <c r="AG56" s="52" t="s">
        <v>1066</v>
      </c>
      <c r="AH56" s="65">
        <v>0</v>
      </c>
      <c r="AI56" s="84" t="s">
        <v>648</v>
      </c>
      <c r="AJ56" s="84" t="s">
        <v>648</v>
      </c>
      <c r="AK56" s="84" t="s">
        <v>648</v>
      </c>
      <c r="AL56" s="65">
        <v>2</v>
      </c>
      <c r="AM56" s="88">
        <v>0.66669999999999996</v>
      </c>
      <c r="AN56" s="54" t="s">
        <v>1067</v>
      </c>
      <c r="AO56" s="54" t="s">
        <v>1068</v>
      </c>
    </row>
    <row r="57" spans="1:41" ht="344.25" x14ac:dyDescent="0.25">
      <c r="A57" s="14" t="s">
        <v>977</v>
      </c>
      <c r="B57" s="14" t="s">
        <v>802</v>
      </c>
      <c r="C57" s="14" t="s">
        <v>38</v>
      </c>
      <c r="D57" s="14" t="s">
        <v>39</v>
      </c>
      <c r="E57" s="14" t="s">
        <v>40</v>
      </c>
      <c r="F57" s="14" t="s">
        <v>880</v>
      </c>
      <c r="G57" s="14" t="s">
        <v>881</v>
      </c>
      <c r="H57" s="14" t="s">
        <v>159</v>
      </c>
      <c r="I57" s="14" t="s">
        <v>1069</v>
      </c>
      <c r="J57" s="14" t="s">
        <v>1070</v>
      </c>
      <c r="K57" s="14" t="s">
        <v>1071</v>
      </c>
      <c r="L57" s="14" t="s">
        <v>1072</v>
      </c>
      <c r="M57" s="24">
        <v>0.5</v>
      </c>
      <c r="N57" s="24">
        <v>0.5</v>
      </c>
      <c r="O57" s="24">
        <v>0</v>
      </c>
      <c r="P57" s="24">
        <v>0</v>
      </c>
      <c r="Q57" s="24">
        <f t="shared" ref="Q57:Q58" si="8">SUM(M57:P57)</f>
        <v>1</v>
      </c>
      <c r="R57" s="24">
        <v>0.5</v>
      </c>
      <c r="S57" s="56" t="s">
        <v>1073</v>
      </c>
      <c r="T57" s="15">
        <v>0</v>
      </c>
      <c r="U57" s="56" t="s">
        <v>1074</v>
      </c>
      <c r="V57" s="16">
        <v>0.48</v>
      </c>
      <c r="W57" s="15">
        <f t="shared" si="2"/>
        <v>0.96</v>
      </c>
      <c r="X57" s="14" t="s">
        <v>1075</v>
      </c>
      <c r="Y57" s="14" t="s">
        <v>1076</v>
      </c>
      <c r="Z57" s="24">
        <v>0.5</v>
      </c>
      <c r="AA57" s="14" t="s">
        <v>1077</v>
      </c>
      <c r="AB57" s="14" t="s">
        <v>1078</v>
      </c>
      <c r="AC57" s="14" t="s">
        <v>1079</v>
      </c>
      <c r="AD57" s="24">
        <v>0</v>
      </c>
      <c r="AE57" s="76"/>
      <c r="AF57" s="14" t="s">
        <v>1080</v>
      </c>
      <c r="AG57" s="52" t="s">
        <v>1081</v>
      </c>
      <c r="AH57" s="65">
        <v>0.5</v>
      </c>
      <c r="AI57" s="54">
        <v>0</v>
      </c>
      <c r="AJ57" s="54" t="s">
        <v>1082</v>
      </c>
      <c r="AK57" s="54" t="s">
        <v>578</v>
      </c>
      <c r="AL57" s="65">
        <v>0</v>
      </c>
      <c r="AM57" s="88">
        <v>0</v>
      </c>
      <c r="AN57" s="54" t="s">
        <v>1083</v>
      </c>
      <c r="AO57" s="54" t="s">
        <v>1084</v>
      </c>
    </row>
    <row r="58" spans="1:41" ht="114.75" x14ac:dyDescent="0.25">
      <c r="A58" s="14" t="s">
        <v>977</v>
      </c>
      <c r="B58" s="14" t="s">
        <v>802</v>
      </c>
      <c r="C58" s="14" t="s">
        <v>38</v>
      </c>
      <c r="D58" s="14" t="s">
        <v>39</v>
      </c>
      <c r="E58" s="14" t="s">
        <v>40</v>
      </c>
      <c r="F58" s="14" t="s">
        <v>880</v>
      </c>
      <c r="G58" s="14" t="s">
        <v>881</v>
      </c>
      <c r="H58" s="14" t="s">
        <v>43</v>
      </c>
      <c r="I58" s="14" t="s">
        <v>1069</v>
      </c>
      <c r="J58" s="14" t="s">
        <v>1085</v>
      </c>
      <c r="K58" s="14" t="s">
        <v>1086</v>
      </c>
      <c r="L58" s="14" t="s">
        <v>1087</v>
      </c>
      <c r="M58" s="24">
        <v>0</v>
      </c>
      <c r="N58" s="24">
        <v>0.2</v>
      </c>
      <c r="O58" s="24">
        <v>0.4</v>
      </c>
      <c r="P58" s="24">
        <v>0.4</v>
      </c>
      <c r="Q58" s="24">
        <f t="shared" si="8"/>
        <v>1</v>
      </c>
      <c r="R58" s="24">
        <v>0</v>
      </c>
      <c r="S58" s="18" t="s">
        <v>648</v>
      </c>
      <c r="T58" s="24" t="s">
        <v>648</v>
      </c>
      <c r="U58" s="18" t="s">
        <v>648</v>
      </c>
      <c r="V58" s="16">
        <v>0.19</v>
      </c>
      <c r="W58" s="15">
        <f t="shared" si="2"/>
        <v>0.95</v>
      </c>
      <c r="X58" s="14" t="s">
        <v>1088</v>
      </c>
      <c r="Y58" s="14" t="s">
        <v>1089</v>
      </c>
      <c r="Z58" s="24">
        <v>0</v>
      </c>
      <c r="AA58" s="18" t="s">
        <v>648</v>
      </c>
      <c r="AB58" s="18" t="s">
        <v>648</v>
      </c>
      <c r="AC58" s="18" t="s">
        <v>648</v>
      </c>
      <c r="AD58" s="24">
        <v>0</v>
      </c>
      <c r="AE58" s="76"/>
      <c r="AF58" s="14" t="s">
        <v>1090</v>
      </c>
      <c r="AG58" s="52" t="s">
        <v>1081</v>
      </c>
      <c r="AH58" s="65">
        <v>0</v>
      </c>
      <c r="AI58" s="84" t="s">
        <v>648</v>
      </c>
      <c r="AJ58" s="84" t="s">
        <v>648</v>
      </c>
      <c r="AK58" s="84" t="s">
        <v>648</v>
      </c>
      <c r="AL58" s="65">
        <v>0</v>
      </c>
      <c r="AM58" s="88">
        <v>0</v>
      </c>
      <c r="AN58" s="54" t="s">
        <v>1091</v>
      </c>
      <c r="AO58" s="54" t="s">
        <v>1092</v>
      </c>
    </row>
    <row r="59" spans="1:41" ht="114.75" x14ac:dyDescent="0.25">
      <c r="A59" s="14" t="s">
        <v>1093</v>
      </c>
      <c r="B59" s="14" t="s">
        <v>802</v>
      </c>
      <c r="C59" s="14" t="s">
        <v>38</v>
      </c>
      <c r="D59" s="14" t="s">
        <v>39</v>
      </c>
      <c r="E59" s="14" t="s">
        <v>40</v>
      </c>
      <c r="F59" s="14" t="s">
        <v>880</v>
      </c>
      <c r="G59" s="14" t="s">
        <v>881</v>
      </c>
      <c r="H59" s="14" t="s">
        <v>159</v>
      </c>
      <c r="I59" s="14" t="s">
        <v>1094</v>
      </c>
      <c r="J59" s="42">
        <v>1</v>
      </c>
      <c r="K59" s="14" t="s">
        <v>1095</v>
      </c>
      <c r="L59" s="14" t="s">
        <v>1096</v>
      </c>
      <c r="M59" s="17">
        <v>1</v>
      </c>
      <c r="N59" s="17">
        <v>1</v>
      </c>
      <c r="O59" s="17">
        <v>1</v>
      </c>
      <c r="P59" s="17">
        <v>1</v>
      </c>
      <c r="Q59" s="17">
        <v>1</v>
      </c>
      <c r="R59" s="17">
        <v>0</v>
      </c>
      <c r="S59" s="14" t="s">
        <v>648</v>
      </c>
      <c r="T59" s="16" t="s">
        <v>648</v>
      </c>
      <c r="U59" s="14" t="s">
        <v>648</v>
      </c>
      <c r="V59" s="16"/>
      <c r="W59" s="16" t="str">
        <f t="shared" si="2"/>
        <v>No aplica</v>
      </c>
      <c r="X59" s="14" t="s">
        <v>1097</v>
      </c>
      <c r="Y59" s="14" t="s">
        <v>1098</v>
      </c>
      <c r="Z59" s="44">
        <v>0</v>
      </c>
      <c r="AA59" s="14" t="s">
        <v>648</v>
      </c>
      <c r="AB59" s="14" t="s">
        <v>648</v>
      </c>
      <c r="AC59" s="14" t="s">
        <v>648</v>
      </c>
      <c r="AD59" s="76"/>
      <c r="AE59" s="76" t="s">
        <v>99</v>
      </c>
      <c r="AF59" s="52" t="s">
        <v>1099</v>
      </c>
      <c r="AG59" s="14" t="s">
        <v>1098</v>
      </c>
      <c r="AH59" s="45">
        <v>0</v>
      </c>
      <c r="AI59" s="21" t="s">
        <v>648</v>
      </c>
      <c r="AJ59" s="21" t="s">
        <v>648</v>
      </c>
      <c r="AK59" s="21" t="s">
        <v>648</v>
      </c>
      <c r="AL59" s="72" t="s">
        <v>99</v>
      </c>
      <c r="AM59" s="72" t="s">
        <v>99</v>
      </c>
      <c r="AN59" s="54" t="s">
        <v>1100</v>
      </c>
      <c r="AO59" s="21" t="s">
        <v>1101</v>
      </c>
    </row>
    <row r="60" spans="1:41" ht="191.25" x14ac:dyDescent="0.25">
      <c r="A60" s="14" t="s">
        <v>1093</v>
      </c>
      <c r="B60" s="14" t="s">
        <v>37</v>
      </c>
      <c r="C60" s="14" t="s">
        <v>38</v>
      </c>
      <c r="D60" s="14" t="s">
        <v>39</v>
      </c>
      <c r="E60" s="14" t="s">
        <v>40</v>
      </c>
      <c r="F60" s="14" t="s">
        <v>880</v>
      </c>
      <c r="G60" s="14" t="s">
        <v>881</v>
      </c>
      <c r="H60" s="14" t="s">
        <v>159</v>
      </c>
      <c r="I60" s="14" t="s">
        <v>1094</v>
      </c>
      <c r="J60" s="42">
        <v>0.97</v>
      </c>
      <c r="K60" s="14" t="s">
        <v>1102</v>
      </c>
      <c r="L60" s="14" t="s">
        <v>1103</v>
      </c>
      <c r="M60" s="17">
        <v>0.97</v>
      </c>
      <c r="N60" s="17">
        <v>0.97</v>
      </c>
      <c r="O60" s="17">
        <v>0.97</v>
      </c>
      <c r="P60" s="17">
        <v>0.97</v>
      </c>
      <c r="Q60" s="17">
        <v>0.97</v>
      </c>
      <c r="R60" s="17">
        <v>0</v>
      </c>
      <c r="S60" s="14" t="s">
        <v>648</v>
      </c>
      <c r="T60" s="16" t="s">
        <v>648</v>
      </c>
      <c r="U60" s="14" t="s">
        <v>648</v>
      </c>
      <c r="V60" s="24"/>
      <c r="W60" s="16" t="str">
        <f t="shared" si="2"/>
        <v>No aplica</v>
      </c>
      <c r="X60" s="14" t="s">
        <v>1104</v>
      </c>
      <c r="Y60" s="14" t="s">
        <v>1105</v>
      </c>
      <c r="Z60" s="44">
        <v>0</v>
      </c>
      <c r="AA60" s="14" t="s">
        <v>648</v>
      </c>
      <c r="AB60" s="14" t="s">
        <v>648</v>
      </c>
      <c r="AC60" s="14" t="s">
        <v>648</v>
      </c>
      <c r="AD60" s="16">
        <v>99</v>
      </c>
      <c r="AE60" s="24">
        <v>100</v>
      </c>
      <c r="AF60" s="14" t="s">
        <v>1106</v>
      </c>
      <c r="AG60" s="14" t="s">
        <v>1107</v>
      </c>
      <c r="AH60" s="45">
        <v>0</v>
      </c>
      <c r="AI60" s="21" t="s">
        <v>648</v>
      </c>
      <c r="AJ60" s="21" t="s">
        <v>648</v>
      </c>
      <c r="AK60" s="21" t="s">
        <v>648</v>
      </c>
      <c r="AL60" s="72">
        <v>99</v>
      </c>
      <c r="AM60" s="95">
        <v>1.02</v>
      </c>
      <c r="AN60" s="54" t="s">
        <v>1108</v>
      </c>
      <c r="AO60" s="21" t="s">
        <v>1109</v>
      </c>
    </row>
    <row r="61" spans="1:41" ht="114.75" x14ac:dyDescent="0.25">
      <c r="A61" s="14" t="s">
        <v>1093</v>
      </c>
      <c r="B61" s="14" t="s">
        <v>37</v>
      </c>
      <c r="C61" s="14" t="s">
        <v>38</v>
      </c>
      <c r="D61" s="14" t="s">
        <v>39</v>
      </c>
      <c r="E61" s="14" t="s">
        <v>40</v>
      </c>
      <c r="F61" s="14" t="s">
        <v>880</v>
      </c>
      <c r="G61" s="14" t="s">
        <v>881</v>
      </c>
      <c r="H61" s="14" t="s">
        <v>159</v>
      </c>
      <c r="I61" s="14" t="s">
        <v>1094</v>
      </c>
      <c r="J61" s="42">
        <v>0.95</v>
      </c>
      <c r="K61" s="14" t="s">
        <v>1110</v>
      </c>
      <c r="L61" s="14" t="s">
        <v>1111</v>
      </c>
      <c r="M61" s="17">
        <v>0.95</v>
      </c>
      <c r="N61" s="17">
        <v>0.96</v>
      </c>
      <c r="O61" s="17">
        <v>0.97</v>
      </c>
      <c r="P61" s="17">
        <v>0.98</v>
      </c>
      <c r="Q61" s="17">
        <v>0.98</v>
      </c>
      <c r="R61" s="17">
        <v>0</v>
      </c>
      <c r="S61" s="14" t="s">
        <v>648</v>
      </c>
      <c r="T61" s="16" t="s">
        <v>648</v>
      </c>
      <c r="U61" s="14" t="s">
        <v>648</v>
      </c>
      <c r="V61" s="24"/>
      <c r="W61" s="16" t="str">
        <f t="shared" si="2"/>
        <v>No aplica</v>
      </c>
      <c r="X61" s="14" t="s">
        <v>1097</v>
      </c>
      <c r="Y61" s="14" t="s">
        <v>1098</v>
      </c>
      <c r="Z61" s="24">
        <v>0</v>
      </c>
      <c r="AA61" s="14" t="s">
        <v>648</v>
      </c>
      <c r="AB61" s="14" t="s">
        <v>648</v>
      </c>
      <c r="AC61" s="14" t="s">
        <v>648</v>
      </c>
      <c r="AD61" s="16"/>
      <c r="AE61" s="24" t="s">
        <v>99</v>
      </c>
      <c r="AF61" s="14" t="s">
        <v>1112</v>
      </c>
      <c r="AG61" s="14" t="s">
        <v>1098</v>
      </c>
      <c r="AH61" s="25">
        <v>0</v>
      </c>
      <c r="AI61" s="21" t="s">
        <v>648</v>
      </c>
      <c r="AJ61" s="21" t="s">
        <v>648</v>
      </c>
      <c r="AK61" s="21" t="s">
        <v>648</v>
      </c>
      <c r="AL61" s="72" t="s">
        <v>99</v>
      </c>
      <c r="AM61" s="72" t="s">
        <v>99</v>
      </c>
      <c r="AN61" s="54" t="s">
        <v>1113</v>
      </c>
      <c r="AO61" s="21" t="s">
        <v>1101</v>
      </c>
    </row>
    <row r="62" spans="1:41" ht="165.75" x14ac:dyDescent="0.25">
      <c r="A62" s="14" t="s">
        <v>1093</v>
      </c>
      <c r="B62" s="14" t="s">
        <v>37</v>
      </c>
      <c r="C62" s="14" t="s">
        <v>38</v>
      </c>
      <c r="D62" s="14" t="s">
        <v>39</v>
      </c>
      <c r="E62" s="14" t="s">
        <v>40</v>
      </c>
      <c r="F62" s="14" t="s">
        <v>880</v>
      </c>
      <c r="G62" s="14" t="s">
        <v>881</v>
      </c>
      <c r="H62" s="14" t="s">
        <v>159</v>
      </c>
      <c r="I62" s="14" t="s">
        <v>1114</v>
      </c>
      <c r="J62" s="14">
        <v>4</v>
      </c>
      <c r="K62" s="14" t="s">
        <v>1115</v>
      </c>
      <c r="L62" s="14" t="s">
        <v>1116</v>
      </c>
      <c r="M62" s="24">
        <v>4</v>
      </c>
      <c r="N62" s="24">
        <v>4</v>
      </c>
      <c r="O62" s="24">
        <v>5</v>
      </c>
      <c r="P62" s="24">
        <v>5</v>
      </c>
      <c r="Q62" s="24">
        <v>5</v>
      </c>
      <c r="R62" s="24">
        <v>0</v>
      </c>
      <c r="S62" s="14" t="s">
        <v>648</v>
      </c>
      <c r="T62" s="16" t="s">
        <v>648</v>
      </c>
      <c r="U62" s="14" t="s">
        <v>648</v>
      </c>
      <c r="V62" s="24"/>
      <c r="W62" s="16" t="str">
        <f t="shared" si="2"/>
        <v>No aplica</v>
      </c>
      <c r="X62" s="14" t="s">
        <v>1117</v>
      </c>
      <c r="Y62" s="14" t="s">
        <v>1105</v>
      </c>
      <c r="Z62" s="24">
        <v>0</v>
      </c>
      <c r="AA62" s="14" t="s">
        <v>648</v>
      </c>
      <c r="AB62" s="14" t="s">
        <v>648</v>
      </c>
      <c r="AC62" s="14" t="s">
        <v>648</v>
      </c>
      <c r="AD62" s="16">
        <v>7.4</v>
      </c>
      <c r="AE62" s="24">
        <v>100</v>
      </c>
      <c r="AF62" s="14" t="s">
        <v>1118</v>
      </c>
      <c r="AG62" s="14" t="s">
        <v>1119</v>
      </c>
      <c r="AH62" s="25">
        <v>0</v>
      </c>
      <c r="AI62" s="21" t="s">
        <v>648</v>
      </c>
      <c r="AJ62" s="21" t="s">
        <v>648</v>
      </c>
      <c r="AK62" s="21" t="s">
        <v>648</v>
      </c>
      <c r="AL62" s="65">
        <v>7.4</v>
      </c>
      <c r="AM62" s="67">
        <v>1.85</v>
      </c>
      <c r="AN62" s="54" t="s">
        <v>1120</v>
      </c>
      <c r="AO62" s="21" t="s">
        <v>1121</v>
      </c>
    </row>
    <row r="63" spans="1:41" ht="114.75" x14ac:dyDescent="0.25">
      <c r="A63" s="14" t="s">
        <v>1093</v>
      </c>
      <c r="B63" s="14" t="s">
        <v>37</v>
      </c>
      <c r="C63" s="14" t="s">
        <v>38</v>
      </c>
      <c r="D63" s="14" t="s">
        <v>39</v>
      </c>
      <c r="E63" s="14" t="s">
        <v>40</v>
      </c>
      <c r="F63" s="14" t="s">
        <v>880</v>
      </c>
      <c r="G63" s="14" t="s">
        <v>881</v>
      </c>
      <c r="H63" s="14" t="s">
        <v>159</v>
      </c>
      <c r="I63" s="14" t="s">
        <v>1114</v>
      </c>
      <c r="J63" s="18">
        <v>1.1000000000000001</v>
      </c>
      <c r="K63" s="14" t="s">
        <v>1122</v>
      </c>
      <c r="L63" s="14" t="s">
        <v>1123</v>
      </c>
      <c r="M63" s="24">
        <v>1</v>
      </c>
      <c r="N63" s="24">
        <v>1</v>
      </c>
      <c r="O63" s="24">
        <v>1</v>
      </c>
      <c r="P63" s="24">
        <v>1</v>
      </c>
      <c r="Q63" s="24">
        <v>1</v>
      </c>
      <c r="R63" s="24">
        <v>0</v>
      </c>
      <c r="S63" s="14" t="s">
        <v>648</v>
      </c>
      <c r="T63" s="16" t="s">
        <v>648</v>
      </c>
      <c r="U63" s="14" t="s">
        <v>648</v>
      </c>
      <c r="V63" s="24"/>
      <c r="W63" s="16" t="str">
        <f t="shared" si="2"/>
        <v>No aplica</v>
      </c>
      <c r="X63" s="14" t="s">
        <v>1097</v>
      </c>
      <c r="Y63" s="14" t="s">
        <v>1098</v>
      </c>
      <c r="Z63" s="24">
        <v>0</v>
      </c>
      <c r="AA63" s="14" t="s">
        <v>648</v>
      </c>
      <c r="AB63" s="14" t="s">
        <v>648</v>
      </c>
      <c r="AC63" s="14" t="s">
        <v>648</v>
      </c>
      <c r="AD63" s="16"/>
      <c r="AE63" s="24" t="s">
        <v>99</v>
      </c>
      <c r="AF63" s="14" t="s">
        <v>1124</v>
      </c>
      <c r="AG63" s="14" t="s">
        <v>1098</v>
      </c>
      <c r="AH63" s="25">
        <v>0</v>
      </c>
      <c r="AI63" s="21" t="s">
        <v>648</v>
      </c>
      <c r="AJ63" s="21" t="s">
        <v>648</v>
      </c>
      <c r="AK63" s="21" t="s">
        <v>648</v>
      </c>
      <c r="AL63" s="72" t="s">
        <v>99</v>
      </c>
      <c r="AM63" s="72" t="s">
        <v>99</v>
      </c>
      <c r="AN63" s="54" t="s">
        <v>1125</v>
      </c>
      <c r="AO63" s="21" t="s">
        <v>1101</v>
      </c>
    </row>
    <row r="64" spans="1:41" ht="258.75" customHeight="1" x14ac:dyDescent="0.25">
      <c r="A64" s="14" t="s">
        <v>1093</v>
      </c>
      <c r="B64" s="18" t="s">
        <v>37</v>
      </c>
      <c r="C64" s="18" t="s">
        <v>38</v>
      </c>
      <c r="D64" s="18" t="s">
        <v>39</v>
      </c>
      <c r="E64" s="18" t="s">
        <v>40</v>
      </c>
      <c r="F64" s="18" t="s">
        <v>880</v>
      </c>
      <c r="G64" s="18" t="s">
        <v>881</v>
      </c>
      <c r="H64" s="14" t="s">
        <v>159</v>
      </c>
      <c r="I64" s="14" t="s">
        <v>1126</v>
      </c>
      <c r="J64" s="14">
        <v>330</v>
      </c>
      <c r="K64" s="14" t="s">
        <v>1127</v>
      </c>
      <c r="L64" s="14" t="s">
        <v>1128</v>
      </c>
      <c r="M64" s="24">
        <v>347</v>
      </c>
      <c r="N64" s="24">
        <v>364</v>
      </c>
      <c r="O64" s="24">
        <v>381</v>
      </c>
      <c r="P64" s="24">
        <v>398</v>
      </c>
      <c r="Q64" s="16">
        <f>+SUM(M64:P64)</f>
        <v>1490</v>
      </c>
      <c r="R64" s="16">
        <v>0</v>
      </c>
      <c r="S64" s="14" t="s">
        <v>648</v>
      </c>
      <c r="T64" s="16" t="s">
        <v>648</v>
      </c>
      <c r="U64" s="14" t="s">
        <v>648</v>
      </c>
      <c r="V64" s="24">
        <v>133</v>
      </c>
      <c r="W64" s="16">
        <f t="shared" si="2"/>
        <v>0.36538461538461536</v>
      </c>
      <c r="X64" s="14" t="s">
        <v>1129</v>
      </c>
      <c r="Y64" s="14" t="s">
        <v>1130</v>
      </c>
      <c r="Z64" s="16">
        <v>0</v>
      </c>
      <c r="AA64" s="14" t="s">
        <v>648</v>
      </c>
      <c r="AB64" s="14" t="s">
        <v>648</v>
      </c>
      <c r="AC64" s="14" t="s">
        <v>648</v>
      </c>
      <c r="AD64" s="16">
        <v>198</v>
      </c>
      <c r="AE64" s="17">
        <v>0.54</v>
      </c>
      <c r="AF64" s="14" t="s">
        <v>1131</v>
      </c>
      <c r="AG64" s="14" t="s">
        <v>1107</v>
      </c>
      <c r="AH64" s="26">
        <v>0</v>
      </c>
      <c r="AI64" s="21" t="s">
        <v>648</v>
      </c>
      <c r="AJ64" s="21" t="s">
        <v>648</v>
      </c>
      <c r="AK64" s="21" t="s">
        <v>648</v>
      </c>
      <c r="AL64" s="65">
        <v>263</v>
      </c>
      <c r="AM64" s="67">
        <v>0.72</v>
      </c>
      <c r="AN64" s="54" t="s">
        <v>1132</v>
      </c>
      <c r="AO64" s="21" t="s">
        <v>1101</v>
      </c>
    </row>
    <row r="65" spans="1:41" ht="178.5" x14ac:dyDescent="0.25">
      <c r="A65" s="14" t="s">
        <v>1093</v>
      </c>
      <c r="B65" s="18" t="s">
        <v>37</v>
      </c>
      <c r="C65" s="18" t="s">
        <v>38</v>
      </c>
      <c r="D65" s="18" t="s">
        <v>39</v>
      </c>
      <c r="E65" s="18" t="s">
        <v>40</v>
      </c>
      <c r="F65" s="18" t="s">
        <v>880</v>
      </c>
      <c r="G65" s="18" t="s">
        <v>881</v>
      </c>
      <c r="H65" s="14" t="s">
        <v>159</v>
      </c>
      <c r="I65" s="14" t="s">
        <v>1126</v>
      </c>
      <c r="J65" s="18">
        <v>1.17</v>
      </c>
      <c r="K65" s="14" t="s">
        <v>1133</v>
      </c>
      <c r="L65" s="14" t="s">
        <v>1134</v>
      </c>
      <c r="M65" s="24">
        <v>1.24</v>
      </c>
      <c r="N65" s="24">
        <v>0.5</v>
      </c>
      <c r="O65" s="24">
        <v>0.5</v>
      </c>
      <c r="P65" s="24">
        <v>0.5</v>
      </c>
      <c r="Q65" s="24">
        <v>0.5</v>
      </c>
      <c r="R65" s="24">
        <v>0.34</v>
      </c>
      <c r="S65" s="18"/>
      <c r="T65" s="24"/>
      <c r="U65" s="18"/>
      <c r="V65" s="24"/>
      <c r="W65" s="16" t="str">
        <f t="shared" si="2"/>
        <v>No aplica</v>
      </c>
      <c r="X65" s="14" t="s">
        <v>1135</v>
      </c>
      <c r="Y65" s="14" t="s">
        <v>1098</v>
      </c>
      <c r="Z65" s="24">
        <v>0.34</v>
      </c>
      <c r="AA65" s="18"/>
      <c r="AB65" s="18"/>
      <c r="AC65" s="18"/>
      <c r="AD65" s="16">
        <v>0.8</v>
      </c>
      <c r="AE65" s="24">
        <v>100</v>
      </c>
      <c r="AF65" s="14" t="s">
        <v>1136</v>
      </c>
      <c r="AG65" s="14" t="s">
        <v>1119</v>
      </c>
      <c r="AH65" s="25">
        <v>0.34</v>
      </c>
      <c r="AI65" s="46"/>
      <c r="AJ65" s="46"/>
      <c r="AK65" s="46"/>
      <c r="AL65" s="72">
        <v>0.8</v>
      </c>
      <c r="AM65" s="67">
        <v>1.6</v>
      </c>
      <c r="AN65" s="54" t="s">
        <v>1136</v>
      </c>
      <c r="AO65" s="21" t="s">
        <v>1121</v>
      </c>
    </row>
    <row r="66" spans="1:41" ht="357" x14ac:dyDescent="0.25">
      <c r="A66" s="14" t="s">
        <v>1093</v>
      </c>
      <c r="B66" s="18" t="s">
        <v>37</v>
      </c>
      <c r="C66" s="18" t="s">
        <v>38</v>
      </c>
      <c r="D66" s="18" t="s">
        <v>39</v>
      </c>
      <c r="E66" s="18" t="s">
        <v>40</v>
      </c>
      <c r="F66" s="18" t="s">
        <v>880</v>
      </c>
      <c r="G66" s="18" t="s">
        <v>881</v>
      </c>
      <c r="H66" s="14" t="s">
        <v>159</v>
      </c>
      <c r="I66" s="14" t="s">
        <v>1126</v>
      </c>
      <c r="J66" s="14">
        <v>242</v>
      </c>
      <c r="K66" s="14" t="s">
        <v>1137</v>
      </c>
      <c r="L66" s="14" t="s">
        <v>1138</v>
      </c>
      <c r="M66" s="24">
        <v>250</v>
      </c>
      <c r="N66" s="24">
        <v>245</v>
      </c>
      <c r="O66" s="24">
        <v>260</v>
      </c>
      <c r="P66" s="24">
        <v>250</v>
      </c>
      <c r="Q66" s="16">
        <f>+M66+N66+O66+P66</f>
        <v>1005</v>
      </c>
      <c r="R66" s="16">
        <v>2</v>
      </c>
      <c r="S66" s="18"/>
      <c r="T66" s="24"/>
      <c r="U66" s="18"/>
      <c r="V66" s="24">
        <v>106</v>
      </c>
      <c r="W66" s="16">
        <f t="shared" si="2"/>
        <v>0.43265306122448982</v>
      </c>
      <c r="X66" s="14" t="s">
        <v>1139</v>
      </c>
      <c r="Y66" s="14" t="s">
        <v>1140</v>
      </c>
      <c r="Z66" s="16">
        <v>2</v>
      </c>
      <c r="AA66" s="18"/>
      <c r="AB66" s="18"/>
      <c r="AC66" s="18"/>
      <c r="AD66" s="16">
        <v>151</v>
      </c>
      <c r="AE66" s="17">
        <v>0.63</v>
      </c>
      <c r="AF66" s="14" t="s">
        <v>1141</v>
      </c>
      <c r="AG66" s="14" t="s">
        <v>1107</v>
      </c>
      <c r="AH66" s="26">
        <v>2</v>
      </c>
      <c r="AI66" s="46"/>
      <c r="AJ66" s="46"/>
      <c r="AK66" s="46"/>
      <c r="AL66" s="72">
        <v>196</v>
      </c>
      <c r="AM66" s="95">
        <v>0.8</v>
      </c>
      <c r="AN66" s="54" t="s">
        <v>1142</v>
      </c>
      <c r="AO66" s="21" t="s">
        <v>1101</v>
      </c>
    </row>
    <row r="67" spans="1:41" ht="127.5" x14ac:dyDescent="0.25">
      <c r="A67" s="14" t="s">
        <v>1093</v>
      </c>
      <c r="B67" s="18" t="s">
        <v>802</v>
      </c>
      <c r="C67" s="18" t="s">
        <v>38</v>
      </c>
      <c r="D67" s="18" t="s">
        <v>39</v>
      </c>
      <c r="E67" s="18" t="s">
        <v>40</v>
      </c>
      <c r="F67" s="18" t="s">
        <v>80</v>
      </c>
      <c r="G67" s="18" t="s">
        <v>213</v>
      </c>
      <c r="H67" s="14" t="s">
        <v>159</v>
      </c>
      <c r="I67" s="14" t="s">
        <v>1143</v>
      </c>
      <c r="J67" s="14">
        <v>0</v>
      </c>
      <c r="K67" s="14" t="s">
        <v>1144</v>
      </c>
      <c r="L67" s="14" t="s">
        <v>1145</v>
      </c>
      <c r="M67" s="15">
        <v>1</v>
      </c>
      <c r="N67" s="15">
        <v>1</v>
      </c>
      <c r="O67" s="15">
        <v>1</v>
      </c>
      <c r="P67" s="15">
        <v>1</v>
      </c>
      <c r="Q67" s="15">
        <v>1</v>
      </c>
      <c r="R67" s="15">
        <v>0</v>
      </c>
      <c r="S67" s="14" t="s">
        <v>648</v>
      </c>
      <c r="T67" s="16" t="s">
        <v>648</v>
      </c>
      <c r="U67" s="14" t="s">
        <v>648</v>
      </c>
      <c r="V67" s="16"/>
      <c r="W67" s="16" t="str">
        <f t="shared" si="2"/>
        <v>No aplica</v>
      </c>
      <c r="X67" s="14" t="s">
        <v>1097</v>
      </c>
      <c r="Y67" s="14" t="s">
        <v>1098</v>
      </c>
      <c r="Z67" s="16">
        <v>0</v>
      </c>
      <c r="AA67" s="14" t="s">
        <v>648</v>
      </c>
      <c r="AB67" s="14" t="s">
        <v>648</v>
      </c>
      <c r="AC67" s="14" t="s">
        <v>648</v>
      </c>
      <c r="AD67" s="16"/>
      <c r="AE67" s="24" t="s">
        <v>99</v>
      </c>
      <c r="AF67" s="14" t="s">
        <v>1146</v>
      </c>
      <c r="AG67" s="14" t="s">
        <v>1098</v>
      </c>
      <c r="AH67" s="26">
        <v>0</v>
      </c>
      <c r="AI67" s="21" t="s">
        <v>648</v>
      </c>
      <c r="AJ67" s="21" t="s">
        <v>648</v>
      </c>
      <c r="AK67" s="21" t="s">
        <v>648</v>
      </c>
      <c r="AL67" s="26" t="s">
        <v>648</v>
      </c>
      <c r="AM67" s="25" t="s">
        <v>648</v>
      </c>
      <c r="AN67" s="21" t="s">
        <v>1146</v>
      </c>
      <c r="AO67" s="21" t="s">
        <v>1101</v>
      </c>
    </row>
    <row r="68" spans="1:41" ht="178.5" x14ac:dyDescent="0.25">
      <c r="A68" s="14" t="s">
        <v>1093</v>
      </c>
      <c r="B68" s="18" t="s">
        <v>802</v>
      </c>
      <c r="C68" s="18" t="s">
        <v>38</v>
      </c>
      <c r="D68" s="18" t="s">
        <v>39</v>
      </c>
      <c r="E68" s="18" t="s">
        <v>40</v>
      </c>
      <c r="F68" s="18" t="s">
        <v>41</v>
      </c>
      <c r="G68" s="18" t="s">
        <v>266</v>
      </c>
      <c r="H68" s="14" t="s">
        <v>229</v>
      </c>
      <c r="I68" s="14" t="s">
        <v>1264</v>
      </c>
      <c r="J68" s="14">
        <v>0</v>
      </c>
      <c r="K68" s="14" t="s">
        <v>1147</v>
      </c>
      <c r="L68" s="14" t="s">
        <v>1148</v>
      </c>
      <c r="M68" s="16">
        <v>0</v>
      </c>
      <c r="N68" s="15">
        <v>1</v>
      </c>
      <c r="O68" s="15">
        <v>1</v>
      </c>
      <c r="P68" s="15">
        <v>1</v>
      </c>
      <c r="Q68" s="15">
        <v>1</v>
      </c>
      <c r="R68" s="15">
        <v>0</v>
      </c>
      <c r="S68" s="14" t="s">
        <v>648</v>
      </c>
      <c r="T68" s="16" t="s">
        <v>648</v>
      </c>
      <c r="U68" s="14" t="s">
        <v>648</v>
      </c>
      <c r="V68" s="24"/>
      <c r="W68" s="16" t="str">
        <f t="shared" si="2"/>
        <v>No aplica</v>
      </c>
      <c r="X68" s="14" t="s">
        <v>1097</v>
      </c>
      <c r="Y68" s="14" t="s">
        <v>1098</v>
      </c>
      <c r="Z68" s="16">
        <v>0</v>
      </c>
      <c r="AA68" s="14" t="s">
        <v>648</v>
      </c>
      <c r="AB68" s="14" t="s">
        <v>648</v>
      </c>
      <c r="AC68" s="14" t="s">
        <v>648</v>
      </c>
      <c r="AD68" s="16"/>
      <c r="AE68" s="24" t="s">
        <v>99</v>
      </c>
      <c r="AF68" s="14" t="s">
        <v>1149</v>
      </c>
      <c r="AG68" s="14" t="s">
        <v>1098</v>
      </c>
      <c r="AH68" s="26">
        <v>0</v>
      </c>
      <c r="AI68" s="21" t="s">
        <v>648</v>
      </c>
      <c r="AJ68" s="21" t="s">
        <v>648</v>
      </c>
      <c r="AK68" s="21" t="s">
        <v>648</v>
      </c>
      <c r="AL68" s="26" t="s">
        <v>648</v>
      </c>
      <c r="AM68" s="25" t="s">
        <v>648</v>
      </c>
      <c r="AN68" s="21" t="s">
        <v>1150</v>
      </c>
      <c r="AO68" s="21" t="s">
        <v>1101</v>
      </c>
    </row>
    <row r="69" spans="1:41" ht="409.5" x14ac:dyDescent="0.25">
      <c r="A69" s="14" t="s">
        <v>1151</v>
      </c>
      <c r="B69" s="14" t="s">
        <v>802</v>
      </c>
      <c r="C69" s="14" t="s">
        <v>38</v>
      </c>
      <c r="D69" s="14" t="s">
        <v>39</v>
      </c>
      <c r="E69" s="14" t="s">
        <v>40</v>
      </c>
      <c r="F69" s="14" t="s">
        <v>80</v>
      </c>
      <c r="G69" s="14" t="s">
        <v>213</v>
      </c>
      <c r="H69" s="14" t="s">
        <v>82</v>
      </c>
      <c r="I69" s="14" t="s">
        <v>1152</v>
      </c>
      <c r="J69" s="56">
        <v>0</v>
      </c>
      <c r="K69" s="14" t="s">
        <v>1153</v>
      </c>
      <c r="L69" s="14" t="s">
        <v>1154</v>
      </c>
      <c r="M69" s="15">
        <v>0.22</v>
      </c>
      <c r="N69" s="15">
        <v>0.22</v>
      </c>
      <c r="O69" s="15">
        <v>0.22</v>
      </c>
      <c r="P69" s="15">
        <v>0.34</v>
      </c>
      <c r="Q69" s="15">
        <v>1</v>
      </c>
      <c r="R69" s="15">
        <v>0</v>
      </c>
      <c r="S69" s="14" t="s">
        <v>648</v>
      </c>
      <c r="T69" s="16" t="s">
        <v>648</v>
      </c>
      <c r="U69" s="14" t="s">
        <v>648</v>
      </c>
      <c r="V69" s="47">
        <v>6.0000000000000001E-3</v>
      </c>
      <c r="W69" s="16">
        <f t="shared" si="2"/>
        <v>2.7272727272727275E-2</v>
      </c>
      <c r="X69" s="14" t="s">
        <v>1155</v>
      </c>
      <c r="Y69" s="14" t="s">
        <v>1156</v>
      </c>
      <c r="Z69" s="16">
        <v>0</v>
      </c>
      <c r="AA69" s="14" t="s">
        <v>648</v>
      </c>
      <c r="AB69" s="14" t="s">
        <v>648</v>
      </c>
      <c r="AC69" s="14" t="s">
        <v>648</v>
      </c>
      <c r="AD69" s="96">
        <v>0.1222</v>
      </c>
      <c r="AE69" s="96">
        <v>0.54600000000000004</v>
      </c>
      <c r="AF69" s="14" t="s">
        <v>1157</v>
      </c>
      <c r="AG69" s="14" t="s">
        <v>1158</v>
      </c>
      <c r="AH69" s="26">
        <v>0</v>
      </c>
      <c r="AI69" s="21" t="s">
        <v>648</v>
      </c>
      <c r="AJ69" s="21" t="s">
        <v>648</v>
      </c>
      <c r="AK69" s="21" t="s">
        <v>648</v>
      </c>
      <c r="AL69" s="97">
        <v>0.15</v>
      </c>
      <c r="AM69" s="97">
        <v>0.68</v>
      </c>
      <c r="AN69" s="21" t="s">
        <v>1159</v>
      </c>
      <c r="AO69" s="21" t="s">
        <v>1101</v>
      </c>
    </row>
    <row r="70" spans="1:41" ht="255" x14ac:dyDescent="0.25">
      <c r="A70" s="14" t="s">
        <v>1151</v>
      </c>
      <c r="B70" s="14" t="s">
        <v>37</v>
      </c>
      <c r="C70" s="14" t="s">
        <v>38</v>
      </c>
      <c r="D70" s="14" t="s">
        <v>39</v>
      </c>
      <c r="E70" s="14" t="s">
        <v>40</v>
      </c>
      <c r="F70" s="14" t="s">
        <v>80</v>
      </c>
      <c r="G70" s="14" t="s">
        <v>213</v>
      </c>
      <c r="H70" s="14" t="s">
        <v>82</v>
      </c>
      <c r="I70" s="14" t="s">
        <v>1160</v>
      </c>
      <c r="J70" s="14">
        <v>7</v>
      </c>
      <c r="K70" s="14" t="s">
        <v>1161</v>
      </c>
      <c r="L70" s="14" t="s">
        <v>1162</v>
      </c>
      <c r="M70" s="16">
        <v>1</v>
      </c>
      <c r="N70" s="16">
        <v>4</v>
      </c>
      <c r="O70" s="16">
        <v>4</v>
      </c>
      <c r="P70" s="16">
        <v>1</v>
      </c>
      <c r="Q70" s="16">
        <v>10</v>
      </c>
      <c r="R70" s="16">
        <v>0</v>
      </c>
      <c r="S70" s="14" t="s">
        <v>648</v>
      </c>
      <c r="T70" s="16" t="s">
        <v>648</v>
      </c>
      <c r="U70" s="14" t="s">
        <v>648</v>
      </c>
      <c r="V70" s="24">
        <v>1</v>
      </c>
      <c r="W70" s="16">
        <f t="shared" si="2"/>
        <v>0.25</v>
      </c>
      <c r="X70" s="14" t="s">
        <v>1163</v>
      </c>
      <c r="Y70" s="14" t="s">
        <v>1156</v>
      </c>
      <c r="Z70" s="16">
        <v>0</v>
      </c>
      <c r="AA70" s="14" t="s">
        <v>648</v>
      </c>
      <c r="AB70" s="14" t="s">
        <v>648</v>
      </c>
      <c r="AC70" s="14" t="s">
        <v>648</v>
      </c>
      <c r="AD70" s="16">
        <v>1</v>
      </c>
      <c r="AE70" s="96">
        <v>0.25</v>
      </c>
      <c r="AF70" s="14" t="s">
        <v>1164</v>
      </c>
      <c r="AG70" s="14" t="s">
        <v>1165</v>
      </c>
      <c r="AH70" s="26">
        <v>0</v>
      </c>
      <c r="AI70" s="21" t="s">
        <v>648</v>
      </c>
      <c r="AJ70" s="21" t="s">
        <v>648</v>
      </c>
      <c r="AK70" s="21" t="s">
        <v>648</v>
      </c>
      <c r="AL70" s="26">
        <v>1</v>
      </c>
      <c r="AM70" s="97">
        <v>0.25</v>
      </c>
      <c r="AN70" s="21" t="s">
        <v>1166</v>
      </c>
      <c r="AO70" s="21" t="s">
        <v>1167</v>
      </c>
    </row>
    <row r="71" spans="1:41" ht="358.5" customHeight="1" x14ac:dyDescent="0.25">
      <c r="A71" s="14" t="s">
        <v>1151</v>
      </c>
      <c r="B71" s="14" t="s">
        <v>37</v>
      </c>
      <c r="C71" s="14" t="s">
        <v>38</v>
      </c>
      <c r="D71" s="14" t="s">
        <v>39</v>
      </c>
      <c r="E71" s="14" t="s">
        <v>40</v>
      </c>
      <c r="F71" s="14" t="s">
        <v>80</v>
      </c>
      <c r="G71" s="14" t="s">
        <v>213</v>
      </c>
      <c r="H71" s="14" t="s">
        <v>82</v>
      </c>
      <c r="I71" s="14" t="s">
        <v>1168</v>
      </c>
      <c r="J71" s="14">
        <v>29</v>
      </c>
      <c r="K71" s="14" t="s">
        <v>1169</v>
      </c>
      <c r="L71" s="14" t="s">
        <v>1170</v>
      </c>
      <c r="M71" s="16">
        <v>35</v>
      </c>
      <c r="N71" s="16">
        <v>40</v>
      </c>
      <c r="O71" s="16">
        <v>45</v>
      </c>
      <c r="P71" s="16">
        <v>50</v>
      </c>
      <c r="Q71" s="16">
        <v>170</v>
      </c>
      <c r="R71" s="16">
        <v>0</v>
      </c>
      <c r="S71" s="14" t="s">
        <v>648</v>
      </c>
      <c r="T71" s="16" t="s">
        <v>648</v>
      </c>
      <c r="U71" s="14" t="s">
        <v>648</v>
      </c>
      <c r="V71" s="24">
        <v>53</v>
      </c>
      <c r="W71" s="16">
        <f t="shared" si="2"/>
        <v>1.325</v>
      </c>
      <c r="X71" s="14" t="s">
        <v>1171</v>
      </c>
      <c r="Y71" s="14" t="s">
        <v>1156</v>
      </c>
      <c r="Z71" s="16">
        <v>0</v>
      </c>
      <c r="AA71" s="14" t="s">
        <v>648</v>
      </c>
      <c r="AB71" s="14" t="s">
        <v>648</v>
      </c>
      <c r="AC71" s="14" t="s">
        <v>648</v>
      </c>
      <c r="AD71" s="16">
        <v>59</v>
      </c>
      <c r="AE71" s="96">
        <v>1.48</v>
      </c>
      <c r="AF71" s="14" t="s">
        <v>1172</v>
      </c>
      <c r="AG71" s="14" t="s">
        <v>1158</v>
      </c>
      <c r="AH71" s="26">
        <v>0</v>
      </c>
      <c r="AI71" s="21" t="s">
        <v>648</v>
      </c>
      <c r="AJ71" s="21" t="s">
        <v>648</v>
      </c>
      <c r="AK71" s="21" t="s">
        <v>648</v>
      </c>
      <c r="AL71" s="26">
        <v>29</v>
      </c>
      <c r="AM71" s="97">
        <v>0.73</v>
      </c>
      <c r="AN71" s="21" t="s">
        <v>1173</v>
      </c>
      <c r="AO71" s="21" t="s">
        <v>1174</v>
      </c>
    </row>
    <row r="72" spans="1:41" ht="293.25" x14ac:dyDescent="0.25">
      <c r="A72" s="14" t="s">
        <v>1151</v>
      </c>
      <c r="B72" s="14" t="s">
        <v>802</v>
      </c>
      <c r="C72" s="14" t="s">
        <v>38</v>
      </c>
      <c r="D72" s="14" t="s">
        <v>39</v>
      </c>
      <c r="E72" s="14" t="s">
        <v>40</v>
      </c>
      <c r="F72" s="14" t="s">
        <v>80</v>
      </c>
      <c r="G72" s="14" t="s">
        <v>213</v>
      </c>
      <c r="H72" s="14" t="s">
        <v>320</v>
      </c>
      <c r="I72" s="14" t="s">
        <v>1175</v>
      </c>
      <c r="J72" s="56">
        <v>0</v>
      </c>
      <c r="K72" s="14" t="s">
        <v>1176</v>
      </c>
      <c r="L72" s="14" t="s">
        <v>1177</v>
      </c>
      <c r="M72" s="15">
        <v>0</v>
      </c>
      <c r="N72" s="15">
        <v>0.6</v>
      </c>
      <c r="O72" s="15">
        <v>0.75</v>
      </c>
      <c r="P72" s="15">
        <v>0.85</v>
      </c>
      <c r="Q72" s="15">
        <v>0.85</v>
      </c>
      <c r="R72" s="15">
        <v>0</v>
      </c>
      <c r="S72" s="14" t="s">
        <v>648</v>
      </c>
      <c r="T72" s="16" t="s">
        <v>648</v>
      </c>
      <c r="U72" s="14" t="s">
        <v>648</v>
      </c>
      <c r="V72" s="24">
        <v>93.35</v>
      </c>
      <c r="W72" s="16">
        <f t="shared" si="2"/>
        <v>155.58333333333334</v>
      </c>
      <c r="X72" s="14" t="s">
        <v>1178</v>
      </c>
      <c r="Y72" s="14" t="s">
        <v>1179</v>
      </c>
      <c r="Z72" s="16">
        <v>0</v>
      </c>
      <c r="AA72" s="14" t="s">
        <v>648</v>
      </c>
      <c r="AB72" s="14" t="s">
        <v>648</v>
      </c>
      <c r="AC72" s="14" t="s">
        <v>648</v>
      </c>
      <c r="AD72" s="96">
        <v>0.90210000000000001</v>
      </c>
      <c r="AE72" s="96">
        <v>1.5</v>
      </c>
      <c r="AF72" s="14" t="s">
        <v>1180</v>
      </c>
      <c r="AG72" s="14" t="s">
        <v>1158</v>
      </c>
      <c r="AH72" s="26">
        <v>0</v>
      </c>
      <c r="AI72" s="21" t="s">
        <v>648</v>
      </c>
      <c r="AJ72" s="21" t="s">
        <v>648</v>
      </c>
      <c r="AK72" s="21" t="s">
        <v>648</v>
      </c>
      <c r="AL72" s="97">
        <v>0.8881</v>
      </c>
      <c r="AM72" s="97">
        <v>1.48</v>
      </c>
      <c r="AN72" s="21" t="s">
        <v>1181</v>
      </c>
      <c r="AO72" s="21" t="s">
        <v>1174</v>
      </c>
    </row>
    <row r="73" spans="1:41" ht="204" x14ac:dyDescent="0.25">
      <c r="A73" s="14" t="s">
        <v>1151</v>
      </c>
      <c r="B73" s="14" t="s">
        <v>802</v>
      </c>
      <c r="C73" s="14" t="s">
        <v>38</v>
      </c>
      <c r="D73" s="14" t="s">
        <v>39</v>
      </c>
      <c r="E73" s="14" t="s">
        <v>119</v>
      </c>
      <c r="F73" s="14" t="s">
        <v>80</v>
      </c>
      <c r="G73" s="14" t="s">
        <v>228</v>
      </c>
      <c r="H73" s="14" t="s">
        <v>229</v>
      </c>
      <c r="I73" s="14" t="s">
        <v>1182</v>
      </c>
      <c r="J73" s="14">
        <v>3</v>
      </c>
      <c r="K73" s="14" t="s">
        <v>1183</v>
      </c>
      <c r="L73" s="14" t="s">
        <v>1184</v>
      </c>
      <c r="M73" s="16">
        <v>1</v>
      </c>
      <c r="N73" s="16">
        <v>2</v>
      </c>
      <c r="O73" s="16">
        <v>3</v>
      </c>
      <c r="P73" s="16">
        <v>1</v>
      </c>
      <c r="Q73" s="16">
        <v>7</v>
      </c>
      <c r="R73" s="16">
        <v>0</v>
      </c>
      <c r="S73" s="14" t="s">
        <v>648</v>
      </c>
      <c r="T73" s="16" t="s">
        <v>648</v>
      </c>
      <c r="U73" s="14" t="s">
        <v>648</v>
      </c>
      <c r="V73" s="24">
        <v>0.5</v>
      </c>
      <c r="W73" s="16">
        <f t="shared" si="2"/>
        <v>0.25</v>
      </c>
      <c r="X73" s="14" t="s">
        <v>1185</v>
      </c>
      <c r="Y73" s="14" t="s">
        <v>1186</v>
      </c>
      <c r="Z73" s="16">
        <v>0</v>
      </c>
      <c r="AA73" s="14" t="s">
        <v>648</v>
      </c>
      <c r="AB73" s="14" t="s">
        <v>648</v>
      </c>
      <c r="AC73" s="14" t="s">
        <v>648</v>
      </c>
      <c r="AD73" s="16">
        <v>1</v>
      </c>
      <c r="AE73" s="96">
        <v>0.5</v>
      </c>
      <c r="AF73" s="14" t="s">
        <v>1187</v>
      </c>
      <c r="AG73" s="14" t="s">
        <v>1165</v>
      </c>
      <c r="AH73" s="26">
        <v>0</v>
      </c>
      <c r="AI73" s="21" t="s">
        <v>648</v>
      </c>
      <c r="AJ73" s="21" t="s">
        <v>648</v>
      </c>
      <c r="AK73" s="21" t="s">
        <v>648</v>
      </c>
      <c r="AL73" s="97">
        <v>1.4999999999999999E-2</v>
      </c>
      <c r="AM73" s="97">
        <v>0.75</v>
      </c>
      <c r="AN73" s="21" t="s">
        <v>1188</v>
      </c>
      <c r="AO73" s="21" t="s">
        <v>1167</v>
      </c>
    </row>
    <row r="74" spans="1:41" ht="280.5" x14ac:dyDescent="0.25">
      <c r="A74" s="14" t="s">
        <v>1151</v>
      </c>
      <c r="B74" s="14" t="s">
        <v>37</v>
      </c>
      <c r="C74" s="14" t="s">
        <v>38</v>
      </c>
      <c r="D74" s="14" t="s">
        <v>39</v>
      </c>
      <c r="E74" s="14" t="s">
        <v>119</v>
      </c>
      <c r="F74" s="14" t="s">
        <v>880</v>
      </c>
      <c r="G74" s="14" t="s">
        <v>881</v>
      </c>
      <c r="H74" s="14" t="s">
        <v>159</v>
      </c>
      <c r="I74" s="14" t="s">
        <v>1189</v>
      </c>
      <c r="J74" s="18">
        <v>0</v>
      </c>
      <c r="K74" s="14" t="s">
        <v>1190</v>
      </c>
      <c r="L74" s="14" t="s">
        <v>1191</v>
      </c>
      <c r="M74" s="19">
        <v>2</v>
      </c>
      <c r="N74" s="19">
        <v>8</v>
      </c>
      <c r="O74" s="19">
        <v>8</v>
      </c>
      <c r="P74" s="19">
        <v>2</v>
      </c>
      <c r="Q74" s="19">
        <v>20</v>
      </c>
      <c r="R74" s="19">
        <v>0</v>
      </c>
      <c r="S74" s="14" t="s">
        <v>648</v>
      </c>
      <c r="T74" s="16" t="s">
        <v>648</v>
      </c>
      <c r="U74" s="14" t="s">
        <v>648</v>
      </c>
      <c r="V74" s="24">
        <v>1.5</v>
      </c>
      <c r="W74" s="16">
        <f t="shared" si="2"/>
        <v>0.1875</v>
      </c>
      <c r="X74" s="14" t="s">
        <v>1192</v>
      </c>
      <c r="Y74" s="14" t="s">
        <v>1186</v>
      </c>
      <c r="Z74" s="19">
        <v>0</v>
      </c>
      <c r="AA74" s="14" t="s">
        <v>648</v>
      </c>
      <c r="AB74" s="14" t="s">
        <v>648</v>
      </c>
      <c r="AC74" s="14" t="s">
        <v>648</v>
      </c>
      <c r="AD74" s="16">
        <v>1</v>
      </c>
      <c r="AE74" s="96">
        <v>0.13</v>
      </c>
      <c r="AF74" s="14" t="s">
        <v>1193</v>
      </c>
      <c r="AG74" s="14" t="s">
        <v>1194</v>
      </c>
      <c r="AH74" s="20">
        <v>0</v>
      </c>
      <c r="AI74" s="21" t="s">
        <v>648</v>
      </c>
      <c r="AJ74" s="21" t="s">
        <v>648</v>
      </c>
      <c r="AK74" s="21" t="s">
        <v>648</v>
      </c>
      <c r="AL74" s="26">
        <v>4</v>
      </c>
      <c r="AM74" s="97">
        <v>0.5</v>
      </c>
      <c r="AN74" s="21" t="s">
        <v>1195</v>
      </c>
      <c r="AO74" s="21" t="s">
        <v>1167</v>
      </c>
    </row>
    <row r="75" spans="1:41" ht="409.5" x14ac:dyDescent="0.25">
      <c r="A75" s="14" t="s">
        <v>1151</v>
      </c>
      <c r="B75" s="14" t="s">
        <v>802</v>
      </c>
      <c r="C75" s="14" t="s">
        <v>38</v>
      </c>
      <c r="D75" s="14" t="s">
        <v>39</v>
      </c>
      <c r="E75" s="14" t="s">
        <v>119</v>
      </c>
      <c r="F75" s="14" t="s">
        <v>80</v>
      </c>
      <c r="G75" s="14" t="s">
        <v>374</v>
      </c>
      <c r="H75" s="14" t="s">
        <v>159</v>
      </c>
      <c r="I75" s="14" t="s">
        <v>1196</v>
      </c>
      <c r="J75" s="81">
        <v>0</v>
      </c>
      <c r="K75" s="14" t="s">
        <v>1197</v>
      </c>
      <c r="L75" s="14" t="s">
        <v>1198</v>
      </c>
      <c r="M75" s="15">
        <v>0.25</v>
      </c>
      <c r="N75" s="15">
        <v>0.25</v>
      </c>
      <c r="O75" s="15">
        <v>0.25</v>
      </c>
      <c r="P75" s="15">
        <v>0.25</v>
      </c>
      <c r="Q75" s="15">
        <v>1</v>
      </c>
      <c r="R75" s="15">
        <v>0</v>
      </c>
      <c r="S75" s="14" t="s">
        <v>648</v>
      </c>
      <c r="T75" s="16" t="s">
        <v>648</v>
      </c>
      <c r="U75" s="14" t="s">
        <v>648</v>
      </c>
      <c r="V75" s="24">
        <v>0</v>
      </c>
      <c r="W75" s="16" t="str">
        <f t="shared" si="2"/>
        <v>No aplica</v>
      </c>
      <c r="X75" s="14" t="s">
        <v>1199</v>
      </c>
      <c r="Y75" s="14" t="s">
        <v>1200</v>
      </c>
      <c r="Z75" s="15">
        <v>0</v>
      </c>
      <c r="AA75" s="14" t="s">
        <v>648</v>
      </c>
      <c r="AB75" s="14" t="s">
        <v>648</v>
      </c>
      <c r="AC75" s="14" t="s">
        <v>648</v>
      </c>
      <c r="AD75" s="96">
        <v>0.12</v>
      </c>
      <c r="AE75" s="96">
        <v>0.48</v>
      </c>
      <c r="AF75" s="14" t="s">
        <v>1201</v>
      </c>
      <c r="AG75" s="14" t="s">
        <v>1202</v>
      </c>
      <c r="AH75" s="23">
        <v>0</v>
      </c>
      <c r="AI75" s="21" t="s">
        <v>648</v>
      </c>
      <c r="AJ75" s="21" t="s">
        <v>648</v>
      </c>
      <c r="AK75" s="21" t="s">
        <v>648</v>
      </c>
      <c r="AL75" s="97">
        <v>0.1</v>
      </c>
      <c r="AM75" s="97">
        <v>0.4</v>
      </c>
      <c r="AN75" s="21" t="s">
        <v>1203</v>
      </c>
      <c r="AO75" s="21" t="s">
        <v>1167</v>
      </c>
    </row>
    <row r="76" spans="1:41" ht="409.5" x14ac:dyDescent="0.25">
      <c r="A76" s="14" t="s">
        <v>1151</v>
      </c>
      <c r="B76" s="14" t="s">
        <v>802</v>
      </c>
      <c r="C76" s="14" t="s">
        <v>38</v>
      </c>
      <c r="D76" s="14" t="s">
        <v>39</v>
      </c>
      <c r="E76" s="14" t="s">
        <v>119</v>
      </c>
      <c r="F76" s="14" t="s">
        <v>80</v>
      </c>
      <c r="G76" s="14" t="s">
        <v>213</v>
      </c>
      <c r="H76" s="14" t="s">
        <v>159</v>
      </c>
      <c r="I76" s="14" t="s">
        <v>1204</v>
      </c>
      <c r="J76" s="56">
        <v>0</v>
      </c>
      <c r="K76" s="14" t="s">
        <v>1205</v>
      </c>
      <c r="L76" s="14" t="s">
        <v>1206</v>
      </c>
      <c r="M76" s="15">
        <v>0.8</v>
      </c>
      <c r="N76" s="15">
        <v>0.8</v>
      </c>
      <c r="O76" s="15">
        <v>0.8</v>
      </c>
      <c r="P76" s="15">
        <v>0.8</v>
      </c>
      <c r="Q76" s="15">
        <v>0.8</v>
      </c>
      <c r="R76" s="15">
        <v>0</v>
      </c>
      <c r="S76" s="14" t="s">
        <v>648</v>
      </c>
      <c r="T76" s="16" t="s">
        <v>648</v>
      </c>
      <c r="U76" s="14" t="s">
        <v>648</v>
      </c>
      <c r="V76" s="24">
        <v>100</v>
      </c>
      <c r="W76" s="16">
        <f t="shared" si="2"/>
        <v>125</v>
      </c>
      <c r="X76" s="14" t="s">
        <v>1207</v>
      </c>
      <c r="Y76" s="14" t="s">
        <v>1186</v>
      </c>
      <c r="Z76" s="16">
        <v>0</v>
      </c>
      <c r="AA76" s="14" t="s">
        <v>648</v>
      </c>
      <c r="AB76" s="14" t="s">
        <v>648</v>
      </c>
      <c r="AC76" s="14" t="s">
        <v>648</v>
      </c>
      <c r="AD76" s="96">
        <v>1</v>
      </c>
      <c r="AE76" s="96">
        <v>1.25</v>
      </c>
      <c r="AF76" s="14" t="s">
        <v>1208</v>
      </c>
      <c r="AG76" s="14" t="s">
        <v>1165</v>
      </c>
      <c r="AH76" s="26">
        <v>0</v>
      </c>
      <c r="AI76" s="21" t="s">
        <v>648</v>
      </c>
      <c r="AJ76" s="21" t="s">
        <v>648</v>
      </c>
      <c r="AK76" s="21" t="s">
        <v>648</v>
      </c>
      <c r="AL76" s="97">
        <v>1</v>
      </c>
      <c r="AM76" s="97">
        <v>1.25</v>
      </c>
      <c r="AN76" s="21" t="s">
        <v>1209</v>
      </c>
      <c r="AO76" s="21" t="s">
        <v>1174</v>
      </c>
    </row>
    <row r="77" spans="1:41" ht="191.25" x14ac:dyDescent="0.25">
      <c r="A77" s="14" t="s">
        <v>1151</v>
      </c>
      <c r="B77" s="14" t="s">
        <v>37</v>
      </c>
      <c r="C77" s="14" t="s">
        <v>38</v>
      </c>
      <c r="D77" s="14" t="s">
        <v>39</v>
      </c>
      <c r="E77" s="14" t="s">
        <v>40</v>
      </c>
      <c r="F77" s="14" t="s">
        <v>80</v>
      </c>
      <c r="G77" s="14" t="s">
        <v>213</v>
      </c>
      <c r="H77" s="14" t="s">
        <v>294</v>
      </c>
      <c r="I77" s="14" t="s">
        <v>1210</v>
      </c>
      <c r="J77" s="14">
        <v>72</v>
      </c>
      <c r="K77" s="14" t="s">
        <v>1211</v>
      </c>
      <c r="L77" s="14" t="s">
        <v>1212</v>
      </c>
      <c r="M77" s="24">
        <f>19*4</f>
        <v>76</v>
      </c>
      <c r="N77" s="24">
        <f>20*4</f>
        <v>80</v>
      </c>
      <c r="O77" s="24">
        <f>21*4</f>
        <v>84</v>
      </c>
      <c r="P77" s="24">
        <f>22*4</f>
        <v>88</v>
      </c>
      <c r="Q77" s="16">
        <v>328</v>
      </c>
      <c r="R77" s="16">
        <v>0</v>
      </c>
      <c r="S77" s="14" t="s">
        <v>648</v>
      </c>
      <c r="T77" s="16" t="s">
        <v>648</v>
      </c>
      <c r="U77" s="14" t="s">
        <v>648</v>
      </c>
      <c r="V77" s="24"/>
      <c r="W77" s="16" t="str">
        <f t="shared" si="2"/>
        <v>No aplica</v>
      </c>
      <c r="X77" s="14" t="s">
        <v>1213</v>
      </c>
      <c r="Y77" s="14" t="s">
        <v>1214</v>
      </c>
      <c r="Z77" s="16">
        <v>0</v>
      </c>
      <c r="AA77" s="14" t="s">
        <v>648</v>
      </c>
      <c r="AB77" s="14" t="s">
        <v>648</v>
      </c>
      <c r="AC77" s="14" t="s">
        <v>648</v>
      </c>
      <c r="AD77" s="16">
        <v>52</v>
      </c>
      <c r="AE77" s="96">
        <v>0.65</v>
      </c>
      <c r="AF77" s="14" t="s">
        <v>1215</v>
      </c>
      <c r="AG77" s="14" t="s">
        <v>1165</v>
      </c>
      <c r="AH77" s="26">
        <v>0</v>
      </c>
      <c r="AI77" s="21" t="s">
        <v>648</v>
      </c>
      <c r="AJ77" s="21" t="s">
        <v>648</v>
      </c>
      <c r="AK77" s="21" t="s">
        <v>648</v>
      </c>
      <c r="AL77" s="26">
        <v>52</v>
      </c>
      <c r="AM77" s="97">
        <v>0.65</v>
      </c>
      <c r="AN77" s="21" t="s">
        <v>1216</v>
      </c>
      <c r="AO77" s="21" t="s">
        <v>1167</v>
      </c>
    </row>
    <row r="78" spans="1:41" ht="229.5" x14ac:dyDescent="0.25">
      <c r="A78" s="14" t="s">
        <v>1151</v>
      </c>
      <c r="B78" s="14" t="s">
        <v>37</v>
      </c>
      <c r="C78" s="14" t="s">
        <v>38</v>
      </c>
      <c r="D78" s="14" t="s">
        <v>39</v>
      </c>
      <c r="E78" s="14" t="s">
        <v>119</v>
      </c>
      <c r="F78" s="14" t="s">
        <v>41</v>
      </c>
      <c r="G78" s="14" t="s">
        <v>42</v>
      </c>
      <c r="H78" s="14" t="s">
        <v>43</v>
      </c>
      <c r="I78" s="14" t="s">
        <v>1217</v>
      </c>
      <c r="J78" s="42">
        <v>0.8</v>
      </c>
      <c r="K78" s="14" t="s">
        <v>1218</v>
      </c>
      <c r="L78" s="14" t="s">
        <v>1219</v>
      </c>
      <c r="M78" s="17">
        <v>0.8</v>
      </c>
      <c r="N78" s="17">
        <v>0.82</v>
      </c>
      <c r="O78" s="17">
        <v>0.84</v>
      </c>
      <c r="P78" s="17">
        <v>0.86</v>
      </c>
      <c r="Q78" s="17">
        <v>0.86</v>
      </c>
      <c r="R78" s="17">
        <v>0</v>
      </c>
      <c r="S78" s="14" t="s">
        <v>648</v>
      </c>
      <c r="T78" s="16" t="s">
        <v>648</v>
      </c>
      <c r="U78" s="14" t="s">
        <v>648</v>
      </c>
      <c r="V78" s="24"/>
      <c r="W78" s="16" t="str">
        <f t="shared" ref="W78:W80" si="9">IF(N78=0,"Actividad no programada en la vigencia 2024",IF(V78=0,"No aplica",IFERROR(V78/N78,"No aplica")))</f>
        <v>No aplica</v>
      </c>
      <c r="X78" s="14" t="s">
        <v>1220</v>
      </c>
      <c r="Y78" s="14" t="s">
        <v>1221</v>
      </c>
      <c r="Z78" s="24">
        <v>0</v>
      </c>
      <c r="AA78" s="14" t="s">
        <v>648</v>
      </c>
      <c r="AB78" s="14" t="s">
        <v>648</v>
      </c>
      <c r="AC78" s="14" t="s">
        <v>648</v>
      </c>
      <c r="AD78" s="96">
        <v>0.16839999999999999</v>
      </c>
      <c r="AE78" s="96">
        <v>0.20530000000000001</v>
      </c>
      <c r="AF78" s="14" t="s">
        <v>1222</v>
      </c>
      <c r="AG78" s="14" t="s">
        <v>1202</v>
      </c>
      <c r="AH78" s="25">
        <v>0</v>
      </c>
      <c r="AI78" s="21" t="s">
        <v>648</v>
      </c>
      <c r="AJ78" s="21" t="s">
        <v>648</v>
      </c>
      <c r="AK78" s="21" t="s">
        <v>648</v>
      </c>
      <c r="AL78" s="97">
        <v>0.97160000000000002</v>
      </c>
      <c r="AM78" s="97">
        <v>1.1849000000000001</v>
      </c>
      <c r="AN78" s="21" t="s">
        <v>1223</v>
      </c>
      <c r="AO78" s="21" t="s">
        <v>1174</v>
      </c>
    </row>
    <row r="79" spans="1:41" ht="237.75" customHeight="1" x14ac:dyDescent="0.25">
      <c r="A79" s="14" t="s">
        <v>1224</v>
      </c>
      <c r="B79" s="14" t="s">
        <v>802</v>
      </c>
      <c r="C79" s="14" t="s">
        <v>38</v>
      </c>
      <c r="D79" s="14" t="s">
        <v>39</v>
      </c>
      <c r="E79" s="14" t="s">
        <v>40</v>
      </c>
      <c r="F79" s="14" t="s">
        <v>1225</v>
      </c>
      <c r="G79" s="14" t="s">
        <v>120</v>
      </c>
      <c r="H79" s="14" t="s">
        <v>159</v>
      </c>
      <c r="I79" s="52" t="s">
        <v>1226</v>
      </c>
      <c r="J79" s="18">
        <v>4</v>
      </c>
      <c r="K79" s="52" t="s">
        <v>1227</v>
      </c>
      <c r="L79" s="52" t="s">
        <v>1228</v>
      </c>
      <c r="M79" s="16">
        <v>4</v>
      </c>
      <c r="N79" s="24">
        <v>4</v>
      </c>
      <c r="O79" s="24">
        <v>4</v>
      </c>
      <c r="P79" s="24">
        <v>4</v>
      </c>
      <c r="Q79" s="16">
        <v>4</v>
      </c>
      <c r="R79" s="16">
        <v>2</v>
      </c>
      <c r="S79" s="52" t="s">
        <v>1229</v>
      </c>
      <c r="T79" s="24">
        <v>0</v>
      </c>
      <c r="U79" s="14" t="s">
        <v>1230</v>
      </c>
      <c r="V79" s="24">
        <v>1</v>
      </c>
      <c r="W79" s="16">
        <f t="shared" si="9"/>
        <v>0.25</v>
      </c>
      <c r="X79" s="52" t="s">
        <v>1231</v>
      </c>
      <c r="Y79" s="52" t="s">
        <v>1232</v>
      </c>
      <c r="Z79" s="16">
        <v>2</v>
      </c>
      <c r="AA79" s="52"/>
      <c r="AB79" s="18"/>
      <c r="AC79" s="14"/>
      <c r="AD79" s="24">
        <v>1</v>
      </c>
      <c r="AE79" s="24">
        <v>0.25</v>
      </c>
      <c r="AF79" s="52" t="s">
        <v>1233</v>
      </c>
      <c r="AG79" s="52" t="s">
        <v>1234</v>
      </c>
      <c r="AH79" s="26">
        <v>2</v>
      </c>
      <c r="AI79" s="54"/>
      <c r="AJ79" s="46"/>
      <c r="AK79" s="21"/>
      <c r="AL79" s="25">
        <v>0</v>
      </c>
      <c r="AM79" s="25">
        <v>0</v>
      </c>
      <c r="AN79" s="54" t="s">
        <v>1235</v>
      </c>
      <c r="AO79" s="54" t="s">
        <v>1236</v>
      </c>
    </row>
    <row r="80" spans="1:41" ht="85.5" customHeight="1" x14ac:dyDescent="0.25">
      <c r="A80" s="14" t="s">
        <v>1224</v>
      </c>
      <c r="B80" s="14" t="s">
        <v>802</v>
      </c>
      <c r="C80" s="14" t="s">
        <v>38</v>
      </c>
      <c r="D80" s="14" t="s">
        <v>39</v>
      </c>
      <c r="E80" s="14" t="s">
        <v>40</v>
      </c>
      <c r="F80" s="14" t="s">
        <v>80</v>
      </c>
      <c r="G80" s="14" t="s">
        <v>213</v>
      </c>
      <c r="H80" s="14" t="s">
        <v>159</v>
      </c>
      <c r="I80" s="52" t="s">
        <v>1237</v>
      </c>
      <c r="J80" s="18">
        <v>0</v>
      </c>
      <c r="K80" s="52" t="s">
        <v>1238</v>
      </c>
      <c r="L80" s="52" t="s">
        <v>1239</v>
      </c>
      <c r="M80" s="24">
        <v>0</v>
      </c>
      <c r="N80" s="17">
        <v>0.25</v>
      </c>
      <c r="O80" s="17">
        <v>0.5</v>
      </c>
      <c r="P80" s="17">
        <v>0.75</v>
      </c>
      <c r="Q80" s="17">
        <v>1</v>
      </c>
      <c r="R80" s="17">
        <v>0</v>
      </c>
      <c r="S80" s="98" t="s">
        <v>208</v>
      </c>
      <c r="T80" s="24" t="s">
        <v>47</v>
      </c>
      <c r="U80" s="18" t="s">
        <v>47</v>
      </c>
      <c r="V80" s="24">
        <v>0.5</v>
      </c>
      <c r="W80" s="16">
        <f t="shared" si="9"/>
        <v>2</v>
      </c>
      <c r="X80" s="52" t="s">
        <v>1240</v>
      </c>
      <c r="Y80" s="52" t="s">
        <v>1241</v>
      </c>
      <c r="Z80" s="24">
        <v>0</v>
      </c>
      <c r="AA80" s="14" t="s">
        <v>648</v>
      </c>
      <c r="AB80" s="14" t="s">
        <v>648</v>
      </c>
      <c r="AC80" s="14" t="s">
        <v>648</v>
      </c>
      <c r="AD80" s="24">
        <v>0.3</v>
      </c>
      <c r="AE80" s="16">
        <v>3</v>
      </c>
      <c r="AF80" s="52" t="s">
        <v>1242</v>
      </c>
      <c r="AG80" s="52" t="s">
        <v>1243</v>
      </c>
      <c r="AH80" s="25">
        <v>0</v>
      </c>
      <c r="AI80" s="21" t="s">
        <v>648</v>
      </c>
      <c r="AJ80" s="21" t="s">
        <v>648</v>
      </c>
      <c r="AK80" s="21" t="s">
        <v>648</v>
      </c>
      <c r="AL80" s="25">
        <v>0</v>
      </c>
      <c r="AM80" s="26">
        <v>0</v>
      </c>
      <c r="AN80" s="54" t="s">
        <v>1235</v>
      </c>
      <c r="AO80" s="54" t="s">
        <v>1244</v>
      </c>
    </row>
  </sheetData>
  <mergeCells count="13">
    <mergeCell ref="A5:J5"/>
    <mergeCell ref="K5:L5"/>
    <mergeCell ref="A3:Q3"/>
    <mergeCell ref="R4:Y4"/>
    <mergeCell ref="Z4:AG4"/>
    <mergeCell ref="AH4:AO4"/>
    <mergeCell ref="M5:Q5"/>
    <mergeCell ref="R5:U5"/>
    <mergeCell ref="V5:Y5"/>
    <mergeCell ref="Z5:AC5"/>
    <mergeCell ref="AD5:AG5"/>
    <mergeCell ref="AH5:AK5"/>
    <mergeCell ref="AL5:AO5"/>
  </mergeCells>
  <dataValidations count="2">
    <dataValidation allowBlank="1" showInputMessage="1" showErrorMessage="1" prompt="Seleccione... - Selecione un elemento de la lista" sqref="H18" xr:uid="{AD4034D6-F29B-4B23-B90B-635D1D6A733A}"/>
    <dataValidation type="list" allowBlank="1" showErrorMessage="1" sqref="A59:A68" xr:uid="{7A677B18-6BFF-4DF8-ACA0-9F0427B0F64F}">
      <formula1>#REF!</formula1>
    </dataValidation>
  </dataValidations>
  <hyperlinks>
    <hyperlink ref="AF15" r:id="rId1" xr:uid="{9B8FB4C4-EA9C-4F0F-9CE2-DE9D0737D605}"/>
  </hyperlink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Seleccione... - Selecione un elemento de la lista" xr:uid="{5EF1A25E-3690-43C8-95B7-6C52355C2DA3}">
          <x14:formula1>
            <xm:f>'C:\Users\fvargasv\Documents\2024\PES 2024\SEGUIMIENTO 2DO TRIMESTRE 2024\[PES 2023-2026.Trim2.2024  SEGUIMIENTO ENTIDADES cierre 2do trim.xlsx]LISTAS DESPLEGABLES'!#REF!</xm:f>
          </x14:formula1>
          <xm:sqref>H7 H15:H17 H19:H78 B15:G78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CBADC-AFB6-4C3B-9081-B66CB33A084D}">
  <dimension ref="A1:L428"/>
  <sheetViews>
    <sheetView workbookViewId="0">
      <pane ySplit="1" topLeftCell="A2" activePane="bottomLeft" state="frozen"/>
      <selection pane="bottomLeft" activeCell="I31" sqref="I31"/>
    </sheetView>
  </sheetViews>
  <sheetFormatPr baseColWidth="10" defaultRowHeight="15" x14ac:dyDescent="0.25"/>
  <cols>
    <col min="1" max="1" width="24.140625" customWidth="1"/>
    <col min="2" max="2" width="34.140625" customWidth="1"/>
    <col min="3" max="3" width="12.5703125" customWidth="1"/>
    <col min="4" max="4" width="13.5703125" customWidth="1"/>
    <col min="5" max="5" width="13.42578125" style="111" customWidth="1"/>
    <col min="6" max="6" width="11.42578125" style="111"/>
    <col min="7" max="7" width="11.42578125" customWidth="1"/>
    <col min="8" max="8" width="10.85546875" customWidth="1"/>
    <col min="9" max="9" width="88.42578125" customWidth="1"/>
  </cols>
  <sheetData>
    <row r="1" spans="1:12" ht="15.75" thickBot="1" x14ac:dyDescent="0.3">
      <c r="A1" s="116" t="s">
        <v>1273</v>
      </c>
      <c r="B1" s="117" t="s">
        <v>1274</v>
      </c>
      <c r="C1" s="117" t="s">
        <v>1275</v>
      </c>
      <c r="D1" s="110"/>
      <c r="E1" s="117" t="s">
        <v>1276</v>
      </c>
      <c r="F1" s="249" t="s">
        <v>1277</v>
      </c>
      <c r="G1" s="109"/>
      <c r="H1" s="109" t="s">
        <v>1278</v>
      </c>
      <c r="I1" s="109" t="s">
        <v>1279</v>
      </c>
    </row>
    <row r="2" spans="1:12" x14ac:dyDescent="0.25">
      <c r="A2" s="284" t="s">
        <v>954</v>
      </c>
      <c r="B2" s="285" t="s">
        <v>1280</v>
      </c>
      <c r="C2" s="286">
        <v>28613.200000000001</v>
      </c>
      <c r="D2" s="287" t="s">
        <v>1281</v>
      </c>
      <c r="E2" s="288">
        <v>6741</v>
      </c>
      <c r="F2" s="289">
        <f>+E2/C2</f>
        <v>0.23559056659164301</v>
      </c>
      <c r="G2" s="111"/>
      <c r="H2" s="111"/>
    </row>
    <row r="3" spans="1:12" x14ac:dyDescent="0.25">
      <c r="A3" s="290"/>
      <c r="B3" s="118"/>
      <c r="C3" s="279"/>
      <c r="D3" s="239" t="s">
        <v>1282</v>
      </c>
      <c r="E3" s="250">
        <v>3864</v>
      </c>
      <c r="F3" s="291">
        <f>+E3/C2</f>
        <v>0.13504256776592621</v>
      </c>
    </row>
    <row r="4" spans="1:12" x14ac:dyDescent="0.25">
      <c r="A4" s="290"/>
      <c r="B4" s="118"/>
      <c r="C4" s="279"/>
      <c r="D4" s="239" t="s">
        <v>1283</v>
      </c>
      <c r="E4" s="250">
        <v>7854</v>
      </c>
      <c r="F4" s="291">
        <f>+E4/C2</f>
        <v>0.27448869752421956</v>
      </c>
    </row>
    <row r="5" spans="1:12" x14ac:dyDescent="0.25">
      <c r="A5" s="290"/>
      <c r="B5" s="118"/>
      <c r="C5" s="279"/>
      <c r="D5" s="242" t="s">
        <v>1284</v>
      </c>
      <c r="E5" s="252"/>
      <c r="F5" s="292"/>
      <c r="L5" s="112"/>
    </row>
    <row r="6" spans="1:12" x14ac:dyDescent="0.25">
      <c r="A6" s="290"/>
      <c r="B6" s="118"/>
      <c r="C6" s="279"/>
      <c r="D6" s="244" t="s">
        <v>1285</v>
      </c>
      <c r="E6" s="253">
        <f>SUM(E2:E5)</f>
        <v>18459</v>
      </c>
      <c r="F6" s="293"/>
    </row>
    <row r="7" spans="1:12" x14ac:dyDescent="0.25">
      <c r="A7" s="290"/>
      <c r="B7" s="118"/>
      <c r="C7" s="279"/>
      <c r="D7" s="344" t="s">
        <v>1382</v>
      </c>
      <c r="E7" s="340">
        <f>E6</f>
        <v>18459</v>
      </c>
      <c r="F7" s="341">
        <f>SUM(F2:F5)</f>
        <v>0.64512183188178884</v>
      </c>
      <c r="G7" s="111"/>
      <c r="H7" s="111" t="s">
        <v>1290</v>
      </c>
      <c r="I7" t="s">
        <v>1286</v>
      </c>
    </row>
    <row r="8" spans="1:12" x14ac:dyDescent="0.25">
      <c r="A8" s="290"/>
      <c r="B8" s="278" t="s">
        <v>1287</v>
      </c>
      <c r="C8" s="279">
        <v>42919.8</v>
      </c>
      <c r="D8" s="239" t="s">
        <v>1281</v>
      </c>
      <c r="E8" s="250">
        <v>20040</v>
      </c>
      <c r="F8" s="291">
        <f>+E8/C8</f>
        <v>0.46691736680972418</v>
      </c>
    </row>
    <row r="9" spans="1:12" x14ac:dyDescent="0.25">
      <c r="A9" s="290"/>
      <c r="B9" s="118"/>
      <c r="C9" s="279"/>
      <c r="D9" s="239" t="s">
        <v>1282</v>
      </c>
      <c r="E9" s="250">
        <v>11421</v>
      </c>
      <c r="F9" s="291">
        <f>+E9/C8</f>
        <v>0.2661009603959012</v>
      </c>
    </row>
    <row r="10" spans="1:12" x14ac:dyDescent="0.25">
      <c r="A10" s="290"/>
      <c r="B10" s="118"/>
      <c r="C10" s="279"/>
      <c r="D10" s="239" t="s">
        <v>1283</v>
      </c>
      <c r="E10" s="250">
        <v>5957</v>
      </c>
      <c r="F10" s="291">
        <f>+E10/C8</f>
        <v>0.13879375020386861</v>
      </c>
    </row>
    <row r="11" spans="1:12" x14ac:dyDescent="0.25">
      <c r="A11" s="290"/>
      <c r="B11" s="118"/>
      <c r="C11" s="279"/>
      <c r="D11" s="242" t="s">
        <v>1284</v>
      </c>
      <c r="E11" s="240"/>
      <c r="F11" s="292"/>
    </row>
    <row r="12" spans="1:12" x14ac:dyDescent="0.25">
      <c r="A12" s="290"/>
      <c r="B12" s="118"/>
      <c r="C12" s="279"/>
      <c r="D12" s="244" t="s">
        <v>1285</v>
      </c>
      <c r="E12" s="253">
        <f>SUM(E8:E11)</f>
        <v>37418</v>
      </c>
      <c r="F12" s="293"/>
    </row>
    <row r="13" spans="1:12" x14ac:dyDescent="0.25">
      <c r="A13" s="290"/>
      <c r="B13" s="118"/>
      <c r="C13" s="279"/>
      <c r="D13" s="344" t="s">
        <v>1382</v>
      </c>
      <c r="E13" s="340">
        <f>E12</f>
        <v>37418</v>
      </c>
      <c r="F13" s="341">
        <f>SUM(F8:F11)</f>
        <v>0.87181207740949407</v>
      </c>
      <c r="G13" s="111"/>
      <c r="H13" s="111" t="s">
        <v>1290</v>
      </c>
      <c r="I13" t="s">
        <v>1286</v>
      </c>
    </row>
    <row r="14" spans="1:12" x14ac:dyDescent="0.25">
      <c r="A14" s="290"/>
      <c r="B14" s="278" t="s">
        <v>1288</v>
      </c>
      <c r="C14" s="118">
        <v>9</v>
      </c>
      <c r="D14" s="239" t="s">
        <v>1281</v>
      </c>
      <c r="E14" s="256">
        <v>5</v>
      </c>
      <c r="F14" s="291">
        <f>+E14/C14</f>
        <v>0.55555555555555558</v>
      </c>
    </row>
    <row r="15" spans="1:12" x14ac:dyDescent="0.25">
      <c r="A15" s="290"/>
      <c r="B15" s="118"/>
      <c r="C15" s="118"/>
      <c r="D15" s="239" t="s">
        <v>1282</v>
      </c>
      <c r="E15" s="256">
        <v>27</v>
      </c>
      <c r="F15" s="291">
        <f>+E15/C14</f>
        <v>3</v>
      </c>
    </row>
    <row r="16" spans="1:12" x14ac:dyDescent="0.25">
      <c r="A16" s="290"/>
      <c r="B16" s="118"/>
      <c r="C16" s="118"/>
      <c r="D16" s="239" t="s">
        <v>1283</v>
      </c>
      <c r="E16" s="256">
        <v>27</v>
      </c>
      <c r="F16" s="291">
        <f>+E16/C14</f>
        <v>3</v>
      </c>
    </row>
    <row r="17" spans="1:9" x14ac:dyDescent="0.25">
      <c r="A17" s="290"/>
      <c r="B17" s="118"/>
      <c r="C17" s="118"/>
      <c r="D17" s="242" t="s">
        <v>1284</v>
      </c>
      <c r="E17" s="240"/>
      <c r="F17" s="292"/>
    </row>
    <row r="18" spans="1:9" x14ac:dyDescent="0.25">
      <c r="A18" s="290"/>
      <c r="B18" s="118"/>
      <c r="C18" s="118"/>
      <c r="D18" s="244" t="s">
        <v>1285</v>
      </c>
      <c r="E18" s="240">
        <f>SUM(E14:E17)</f>
        <v>59</v>
      </c>
      <c r="F18" s="293"/>
    </row>
    <row r="19" spans="1:9" ht="15.75" thickBot="1" x14ac:dyDescent="0.3">
      <c r="A19" s="295"/>
      <c r="B19" s="296"/>
      <c r="C19" s="296"/>
      <c r="D19" s="345" t="s">
        <v>1382</v>
      </c>
      <c r="E19" s="342">
        <f>E18</f>
        <v>59</v>
      </c>
      <c r="F19" s="343">
        <v>1</v>
      </c>
      <c r="G19" s="111"/>
      <c r="H19" s="111" t="s">
        <v>1290</v>
      </c>
      <c r="I19" t="s">
        <v>1286</v>
      </c>
    </row>
    <row r="20" spans="1:9" x14ac:dyDescent="0.25">
      <c r="A20" s="284" t="s">
        <v>700</v>
      </c>
      <c r="B20" s="285" t="s">
        <v>1289</v>
      </c>
      <c r="C20" s="298">
        <v>0.5</v>
      </c>
      <c r="D20" s="287" t="s">
        <v>1281</v>
      </c>
      <c r="E20" s="299">
        <v>0</v>
      </c>
      <c r="F20" s="300">
        <v>0</v>
      </c>
    </row>
    <row r="21" spans="1:9" x14ac:dyDescent="0.25">
      <c r="A21" s="290"/>
      <c r="B21" s="118"/>
      <c r="C21" s="280"/>
      <c r="D21" s="239" t="s">
        <v>1282</v>
      </c>
      <c r="E21" s="258">
        <v>0</v>
      </c>
      <c r="F21" s="301">
        <v>0</v>
      </c>
    </row>
    <row r="22" spans="1:9" x14ac:dyDescent="0.25">
      <c r="A22" s="290"/>
      <c r="B22" s="118"/>
      <c r="C22" s="280"/>
      <c r="D22" s="239" t="s">
        <v>1283</v>
      </c>
      <c r="E22" s="258">
        <v>1</v>
      </c>
      <c r="F22" s="301">
        <v>1</v>
      </c>
    </row>
    <row r="23" spans="1:9" x14ac:dyDescent="0.25">
      <c r="A23" s="290"/>
      <c r="B23" s="118"/>
      <c r="C23" s="280"/>
      <c r="D23" s="242" t="s">
        <v>1284</v>
      </c>
      <c r="E23" s="259"/>
      <c r="F23" s="302"/>
    </row>
    <row r="24" spans="1:9" x14ac:dyDescent="0.25">
      <c r="A24" s="290"/>
      <c r="B24" s="118"/>
      <c r="C24" s="280"/>
      <c r="D24" s="244" t="s">
        <v>1285</v>
      </c>
      <c r="E24" s="259">
        <f>SUM(E20:E23)</f>
        <v>1</v>
      </c>
      <c r="F24" s="302"/>
    </row>
    <row r="25" spans="1:9" x14ac:dyDescent="0.25">
      <c r="A25" s="290"/>
      <c r="B25" s="118"/>
      <c r="C25" s="280"/>
      <c r="D25" s="344" t="s">
        <v>1382</v>
      </c>
      <c r="E25" s="346">
        <f>E24</f>
        <v>1</v>
      </c>
      <c r="F25" s="347">
        <f>SUM(F20:F23)</f>
        <v>1</v>
      </c>
      <c r="G25" s="111"/>
      <c r="H25" s="111" t="s">
        <v>1290</v>
      </c>
      <c r="I25" t="s">
        <v>1386</v>
      </c>
    </row>
    <row r="26" spans="1:9" ht="15.75" customHeight="1" x14ac:dyDescent="0.25">
      <c r="A26" s="290"/>
      <c r="B26" s="121" t="s">
        <v>1292</v>
      </c>
      <c r="C26" s="119">
        <v>0.9</v>
      </c>
      <c r="D26" s="239" t="s">
        <v>1281</v>
      </c>
      <c r="E26" s="257">
        <v>0</v>
      </c>
      <c r="F26" s="301">
        <f>+E26/C26</f>
        <v>0</v>
      </c>
    </row>
    <row r="27" spans="1:9" x14ac:dyDescent="0.25">
      <c r="A27" s="290"/>
      <c r="B27" s="123"/>
      <c r="C27" s="119"/>
      <c r="D27" s="239" t="s">
        <v>1282</v>
      </c>
      <c r="E27" s="251">
        <v>0</v>
      </c>
      <c r="F27" s="291">
        <f>+E27/C26</f>
        <v>0</v>
      </c>
    </row>
    <row r="28" spans="1:9" x14ac:dyDescent="0.25">
      <c r="A28" s="290"/>
      <c r="B28" s="123"/>
      <c r="C28" s="119"/>
      <c r="D28" s="239" t="s">
        <v>1283</v>
      </c>
      <c r="E28" s="251">
        <f>8/13</f>
        <v>0.61538461538461542</v>
      </c>
      <c r="F28" s="291">
        <f>+E28/C26</f>
        <v>0.68376068376068377</v>
      </c>
    </row>
    <row r="29" spans="1:9" x14ac:dyDescent="0.25">
      <c r="A29" s="290"/>
      <c r="B29" s="123"/>
      <c r="C29" s="119"/>
      <c r="D29" s="242" t="s">
        <v>1284</v>
      </c>
      <c r="E29" s="241"/>
      <c r="F29" s="292"/>
    </row>
    <row r="30" spans="1:9" x14ac:dyDescent="0.25">
      <c r="A30" s="290"/>
      <c r="B30" s="123"/>
      <c r="C30" s="119"/>
      <c r="D30" s="244" t="s">
        <v>1285</v>
      </c>
      <c r="E30" s="260">
        <f>SUM(E26:E29)</f>
        <v>0.61538461538461542</v>
      </c>
      <c r="F30" s="303"/>
    </row>
    <row r="31" spans="1:9" ht="27.75" customHeight="1" x14ac:dyDescent="0.25">
      <c r="A31" s="290"/>
      <c r="B31" s="123"/>
      <c r="C31" s="119"/>
      <c r="D31" s="344" t="s">
        <v>1382</v>
      </c>
      <c r="E31" s="348">
        <f>E30</f>
        <v>0.61538461538461542</v>
      </c>
      <c r="F31" s="349">
        <f>SUM(F26:F29)</f>
        <v>0.68376068376068377</v>
      </c>
      <c r="G31" s="111"/>
      <c r="H31" s="111" t="s">
        <v>1290</v>
      </c>
      <c r="I31" t="s">
        <v>1293</v>
      </c>
    </row>
    <row r="32" spans="1:9" x14ac:dyDescent="0.25">
      <c r="A32" s="290"/>
      <c r="B32" s="123" t="s">
        <v>1294</v>
      </c>
      <c r="C32" s="246">
        <v>0.7</v>
      </c>
      <c r="D32" s="239" t="s">
        <v>1281</v>
      </c>
      <c r="E32" s="261">
        <v>0.25</v>
      </c>
      <c r="F32" s="304">
        <f>+E32*C32</f>
        <v>0.17499999999999999</v>
      </c>
    </row>
    <row r="33" spans="1:9" x14ac:dyDescent="0.25">
      <c r="A33" s="290"/>
      <c r="B33" s="123"/>
      <c r="C33" s="246"/>
      <c r="D33" s="239" t="s">
        <v>1282</v>
      </c>
      <c r="E33" s="255">
        <v>0.42859999999999998</v>
      </c>
      <c r="F33" s="291">
        <f>+E33*C32</f>
        <v>0.30001999999999995</v>
      </c>
      <c r="I33" s="114"/>
    </row>
    <row r="34" spans="1:9" x14ac:dyDescent="0.25">
      <c r="A34" s="290"/>
      <c r="B34" s="123"/>
      <c r="C34" s="246"/>
      <c r="D34" s="239" t="s">
        <v>1283</v>
      </c>
      <c r="E34" s="262">
        <v>0.85</v>
      </c>
      <c r="F34" s="291">
        <f>+E34*C32</f>
        <v>0.59499999999999997</v>
      </c>
      <c r="H34" s="115"/>
    </row>
    <row r="35" spans="1:9" x14ac:dyDescent="0.25">
      <c r="A35" s="290"/>
      <c r="B35" s="123"/>
      <c r="C35" s="246"/>
      <c r="D35" s="242" t="s">
        <v>1284</v>
      </c>
      <c r="E35" s="260"/>
      <c r="F35" s="292">
        <f>+E35*C32</f>
        <v>0</v>
      </c>
    </row>
    <row r="36" spans="1:9" x14ac:dyDescent="0.25">
      <c r="A36" s="290"/>
      <c r="B36" s="123"/>
      <c r="C36" s="246"/>
      <c r="D36" s="244" t="s">
        <v>1285</v>
      </c>
      <c r="E36" s="263"/>
      <c r="F36" s="292"/>
    </row>
    <row r="37" spans="1:9" ht="15.75" thickBot="1" x14ac:dyDescent="0.3">
      <c r="A37" s="295"/>
      <c r="B37" s="305"/>
      <c r="C37" s="306"/>
      <c r="D37" s="345" t="s">
        <v>1382</v>
      </c>
      <c r="E37" s="350">
        <v>0.85</v>
      </c>
      <c r="F37" s="351">
        <f>F34</f>
        <v>0.59499999999999997</v>
      </c>
      <c r="G37" s="111"/>
      <c r="H37" s="111" t="s">
        <v>1290</v>
      </c>
      <c r="I37" t="s">
        <v>1295</v>
      </c>
    </row>
    <row r="38" spans="1:9" x14ac:dyDescent="0.25">
      <c r="A38" s="284" t="s">
        <v>890</v>
      </c>
      <c r="B38" s="307" t="s">
        <v>1296</v>
      </c>
      <c r="C38" s="307">
        <v>13</v>
      </c>
      <c r="D38" s="287"/>
      <c r="E38" s="307" t="s">
        <v>1297</v>
      </c>
      <c r="F38" s="308" t="s">
        <v>1297</v>
      </c>
      <c r="G38" s="109"/>
      <c r="H38" s="109" t="s">
        <v>1297</v>
      </c>
      <c r="I38" t="s">
        <v>1298</v>
      </c>
    </row>
    <row r="39" spans="1:9" x14ac:dyDescent="0.25">
      <c r="A39" s="290"/>
      <c r="B39" s="123" t="s">
        <v>1299</v>
      </c>
      <c r="C39" s="118">
        <v>3</v>
      </c>
      <c r="D39" s="239" t="s">
        <v>1281</v>
      </c>
      <c r="E39" s="256">
        <v>1</v>
      </c>
      <c r="F39" s="291">
        <f>+E39/C39</f>
        <v>0.33333333333333331</v>
      </c>
    </row>
    <row r="40" spans="1:9" x14ac:dyDescent="0.25">
      <c r="A40" s="290"/>
      <c r="B40" s="123"/>
      <c r="C40" s="118"/>
      <c r="D40" s="239" t="s">
        <v>1282</v>
      </c>
      <c r="E40" s="256">
        <v>1</v>
      </c>
      <c r="F40" s="291">
        <f>+E40/C39</f>
        <v>0.33333333333333331</v>
      </c>
    </row>
    <row r="41" spans="1:9" x14ac:dyDescent="0.25">
      <c r="A41" s="290"/>
      <c r="B41" s="123"/>
      <c r="C41" s="118"/>
      <c r="D41" s="239" t="s">
        <v>1283</v>
      </c>
      <c r="E41" s="256">
        <v>1</v>
      </c>
      <c r="F41" s="291">
        <f>+E41/C39</f>
        <v>0.33333333333333331</v>
      </c>
    </row>
    <row r="42" spans="1:9" x14ac:dyDescent="0.25">
      <c r="A42" s="290"/>
      <c r="B42" s="123"/>
      <c r="C42" s="118"/>
      <c r="D42" s="242" t="s">
        <v>1284</v>
      </c>
      <c r="E42" s="240"/>
      <c r="F42" s="293"/>
    </row>
    <row r="43" spans="1:9" x14ac:dyDescent="0.25">
      <c r="A43" s="290"/>
      <c r="B43" s="123"/>
      <c r="C43" s="118"/>
      <c r="D43" s="244" t="s">
        <v>1285</v>
      </c>
      <c r="E43" s="240">
        <f>SUM(E39:E42)</f>
        <v>3</v>
      </c>
      <c r="F43" s="293"/>
    </row>
    <row r="44" spans="1:9" ht="15.75" thickBot="1" x14ac:dyDescent="0.3">
      <c r="A44" s="295"/>
      <c r="B44" s="305"/>
      <c r="C44" s="296"/>
      <c r="D44" s="352" t="s">
        <v>1382</v>
      </c>
      <c r="E44" s="342">
        <v>3</v>
      </c>
      <c r="F44" s="343">
        <f>SUM(F39:F42)</f>
        <v>1</v>
      </c>
      <c r="G44" s="111"/>
      <c r="H44" s="111" t="s">
        <v>1290</v>
      </c>
      <c r="I44" t="s">
        <v>1291</v>
      </c>
    </row>
    <row r="45" spans="1:9" x14ac:dyDescent="0.25">
      <c r="A45" s="284" t="s">
        <v>910</v>
      </c>
      <c r="B45" s="309" t="s">
        <v>1300</v>
      </c>
      <c r="C45" s="310">
        <v>0.25</v>
      </c>
      <c r="D45" s="287" t="s">
        <v>1281</v>
      </c>
      <c r="E45" s="311">
        <v>0</v>
      </c>
      <c r="F45" s="312">
        <f>+E45/C45</f>
        <v>0</v>
      </c>
      <c r="I45" s="1"/>
    </row>
    <row r="46" spans="1:9" x14ac:dyDescent="0.25">
      <c r="A46" s="290"/>
      <c r="B46" s="123"/>
      <c r="C46" s="119"/>
      <c r="D46" s="239" t="s">
        <v>1282</v>
      </c>
      <c r="E46" s="259">
        <v>0</v>
      </c>
      <c r="F46" s="302">
        <f>+E46/C45</f>
        <v>0</v>
      </c>
    </row>
    <row r="47" spans="1:9" x14ac:dyDescent="0.25">
      <c r="A47" s="290"/>
      <c r="B47" s="123"/>
      <c r="C47" s="119"/>
      <c r="D47" s="239" t="s">
        <v>1283</v>
      </c>
      <c r="E47" s="259">
        <v>0.16</v>
      </c>
      <c r="F47" s="294">
        <f>+E47/C45</f>
        <v>0.64</v>
      </c>
    </row>
    <row r="48" spans="1:9" x14ac:dyDescent="0.25">
      <c r="A48" s="290"/>
      <c r="B48" s="123"/>
      <c r="C48" s="119"/>
      <c r="D48" s="242" t="s">
        <v>1284</v>
      </c>
      <c r="E48" s="259"/>
      <c r="F48" s="302"/>
    </row>
    <row r="49" spans="1:9" x14ac:dyDescent="0.25">
      <c r="A49" s="290"/>
      <c r="B49" s="123"/>
      <c r="C49" s="119"/>
      <c r="D49" s="244" t="s">
        <v>1285</v>
      </c>
      <c r="E49" s="259">
        <f>SUM(E45:E48)</f>
        <v>0.16</v>
      </c>
      <c r="F49" s="302"/>
    </row>
    <row r="50" spans="1:9" x14ac:dyDescent="0.25">
      <c r="A50" s="290"/>
      <c r="B50" s="123"/>
      <c r="C50" s="119"/>
      <c r="D50" s="344" t="s">
        <v>1382</v>
      </c>
      <c r="E50" s="353">
        <v>0.16</v>
      </c>
      <c r="F50" s="341">
        <f>SUM(F45:F48)</f>
        <v>0.64</v>
      </c>
      <c r="H50" s="111" t="s">
        <v>1290</v>
      </c>
      <c r="I50" t="s">
        <v>1291</v>
      </c>
    </row>
    <row r="51" spans="1:9" x14ac:dyDescent="0.25">
      <c r="A51" s="290"/>
      <c r="B51" s="123" t="s">
        <v>1302</v>
      </c>
      <c r="C51" s="119">
        <v>0.25</v>
      </c>
      <c r="D51" s="239" t="s">
        <v>1281</v>
      </c>
      <c r="E51" s="264">
        <v>0.01</v>
      </c>
      <c r="F51" s="313">
        <f>+E51/C51</f>
        <v>0.04</v>
      </c>
    </row>
    <row r="52" spans="1:9" x14ac:dyDescent="0.25">
      <c r="A52" s="290"/>
      <c r="B52" s="123"/>
      <c r="C52" s="119"/>
      <c r="D52" s="239" t="s">
        <v>1282</v>
      </c>
      <c r="E52" s="264">
        <v>7.4999999999999997E-2</v>
      </c>
      <c r="F52" s="313">
        <f>+E52/C51</f>
        <v>0.3</v>
      </c>
    </row>
    <row r="53" spans="1:9" x14ac:dyDescent="0.25">
      <c r="A53" s="290"/>
      <c r="B53" s="123"/>
      <c r="C53" s="119"/>
      <c r="D53" s="239" t="s">
        <v>1283</v>
      </c>
      <c r="E53" s="264">
        <v>0.05</v>
      </c>
      <c r="F53" s="313">
        <f>+E53/C51</f>
        <v>0.2</v>
      </c>
    </row>
    <row r="54" spans="1:9" x14ac:dyDescent="0.25">
      <c r="A54" s="290"/>
      <c r="B54" s="123"/>
      <c r="C54" s="119"/>
      <c r="D54" s="242" t="s">
        <v>1284</v>
      </c>
      <c r="E54" s="264"/>
      <c r="F54" s="313">
        <f>+E54/C51</f>
        <v>0</v>
      </c>
    </row>
    <row r="55" spans="1:9" x14ac:dyDescent="0.25">
      <c r="A55" s="290"/>
      <c r="B55" s="123"/>
      <c r="C55" s="119"/>
      <c r="D55" s="244" t="s">
        <v>1285</v>
      </c>
      <c r="E55" s="265">
        <f>SUM(E51:E54)</f>
        <v>0.13500000000000001</v>
      </c>
      <c r="F55" s="302"/>
    </row>
    <row r="56" spans="1:9" ht="30" customHeight="1" thickBot="1" x14ac:dyDescent="0.3">
      <c r="A56" s="290"/>
      <c r="B56" s="123"/>
      <c r="C56" s="119"/>
      <c r="D56" s="344" t="s">
        <v>1382</v>
      </c>
      <c r="E56" s="353">
        <v>0.13500000000000001</v>
      </c>
      <c r="F56" s="341">
        <f>SUM(F51:F54)</f>
        <v>0.54</v>
      </c>
      <c r="G56" s="111"/>
      <c r="H56" s="111" t="s">
        <v>1290</v>
      </c>
      <c r="I56" t="s">
        <v>1293</v>
      </c>
    </row>
    <row r="57" spans="1:9" x14ac:dyDescent="0.25">
      <c r="A57" s="290"/>
      <c r="B57" s="121" t="s">
        <v>1303</v>
      </c>
      <c r="C57" s="119">
        <v>1</v>
      </c>
      <c r="D57" s="239" t="s">
        <v>1281</v>
      </c>
      <c r="E57" s="240">
        <v>1273</v>
      </c>
      <c r="F57" s="293">
        <v>1122</v>
      </c>
      <c r="G57" s="122">
        <f>+F57/E57</f>
        <v>0.88138256087981148</v>
      </c>
      <c r="H57" s="120"/>
      <c r="I57" s="111"/>
    </row>
    <row r="58" spans="1:9" x14ac:dyDescent="0.25">
      <c r="A58" s="290"/>
      <c r="B58" s="123"/>
      <c r="C58" s="119"/>
      <c r="D58" s="239" t="s">
        <v>1282</v>
      </c>
      <c r="E58" s="240">
        <v>1591</v>
      </c>
      <c r="F58" s="293">
        <v>1239</v>
      </c>
      <c r="G58" s="124">
        <f t="shared" ref="G58:G59" si="0">+F58/E58</f>
        <v>0.77875549968573221</v>
      </c>
      <c r="H58" s="120"/>
      <c r="I58" s="111"/>
    </row>
    <row r="59" spans="1:9" x14ac:dyDescent="0.25">
      <c r="A59" s="290"/>
      <c r="B59" s="123"/>
      <c r="C59" s="119"/>
      <c r="D59" s="239" t="s">
        <v>1283</v>
      </c>
      <c r="E59" s="240">
        <v>1916</v>
      </c>
      <c r="F59" s="293">
        <v>1229</v>
      </c>
      <c r="G59" s="124">
        <f t="shared" si="0"/>
        <v>0.64144050104384132</v>
      </c>
      <c r="H59" s="120"/>
      <c r="I59" s="111"/>
    </row>
    <row r="60" spans="1:9" x14ac:dyDescent="0.25">
      <c r="A60" s="290"/>
      <c r="B60" s="123"/>
      <c r="C60" s="119"/>
      <c r="D60" s="242" t="s">
        <v>1284</v>
      </c>
      <c r="E60" s="243"/>
      <c r="F60" s="314"/>
      <c r="G60" s="124"/>
      <c r="H60" s="120"/>
      <c r="I60" s="111"/>
    </row>
    <row r="61" spans="1:9" x14ac:dyDescent="0.25">
      <c r="A61" s="290"/>
      <c r="B61" s="123"/>
      <c r="C61" s="119"/>
      <c r="D61" s="244" t="s">
        <v>1285</v>
      </c>
      <c r="E61" s="240">
        <f>SUM(E57:E60)</f>
        <v>4780</v>
      </c>
      <c r="F61" s="293">
        <f>SUM(F57:F60)</f>
        <v>3590</v>
      </c>
      <c r="G61" s="124">
        <f>+F61/E61</f>
        <v>0.7510460251046025</v>
      </c>
      <c r="H61" s="120"/>
    </row>
    <row r="62" spans="1:9" ht="33" customHeight="1" thickBot="1" x14ac:dyDescent="0.3">
      <c r="A62" s="290"/>
      <c r="B62" s="123"/>
      <c r="C62" s="119"/>
      <c r="D62" s="344" t="s">
        <v>1382</v>
      </c>
      <c r="E62" s="354">
        <f>G61</f>
        <v>0.7510460251046025</v>
      </c>
      <c r="F62" s="341">
        <f>G61</f>
        <v>0.7510460251046025</v>
      </c>
      <c r="G62" s="125"/>
      <c r="H62" s="113" t="s">
        <v>1290</v>
      </c>
      <c r="I62" t="s">
        <v>1291</v>
      </c>
    </row>
    <row r="63" spans="1:9" x14ac:dyDescent="0.25">
      <c r="A63" s="290"/>
      <c r="B63" s="121" t="s">
        <v>1383</v>
      </c>
      <c r="C63" s="126">
        <v>0.99960000000000004</v>
      </c>
      <c r="D63" s="239" t="s">
        <v>1281</v>
      </c>
      <c r="E63" s="265">
        <v>0.99780000000000002</v>
      </c>
      <c r="F63" s="313">
        <f>+E63/C63</f>
        <v>0.99819927971188471</v>
      </c>
    </row>
    <row r="64" spans="1:9" x14ac:dyDescent="0.25">
      <c r="A64" s="290"/>
      <c r="B64" s="123"/>
      <c r="C64" s="126"/>
      <c r="D64" s="239" t="s">
        <v>1282</v>
      </c>
      <c r="E64" s="265">
        <v>0.99909999999999999</v>
      </c>
      <c r="F64" s="313">
        <f>+E64/C63</f>
        <v>0.99949979991996796</v>
      </c>
    </row>
    <row r="65" spans="1:9" x14ac:dyDescent="0.25">
      <c r="A65" s="290"/>
      <c r="B65" s="123"/>
      <c r="C65" s="126"/>
      <c r="D65" s="239" t="s">
        <v>1283</v>
      </c>
      <c r="E65" s="265">
        <v>0.99970000000000003</v>
      </c>
      <c r="F65" s="313">
        <f>+E65/C63</f>
        <v>1.0001000400160065</v>
      </c>
    </row>
    <row r="66" spans="1:9" x14ac:dyDescent="0.25">
      <c r="A66" s="290"/>
      <c r="B66" s="123"/>
      <c r="C66" s="126"/>
      <c r="D66" s="242" t="s">
        <v>1284</v>
      </c>
      <c r="E66" s="265"/>
      <c r="F66" s="313"/>
    </row>
    <row r="67" spans="1:9" x14ac:dyDescent="0.25">
      <c r="A67" s="290"/>
      <c r="B67" s="123"/>
      <c r="C67" s="126"/>
      <c r="D67" s="244" t="s">
        <v>1285</v>
      </c>
      <c r="E67" s="265">
        <f>SUM(E63:E66)</f>
        <v>2.9965999999999999</v>
      </c>
      <c r="F67" s="302"/>
    </row>
    <row r="68" spans="1:9" ht="15.75" thickBot="1" x14ac:dyDescent="0.3">
      <c r="A68" s="295"/>
      <c r="B68" s="305"/>
      <c r="C68" s="315"/>
      <c r="D68" s="345" t="s">
        <v>1382</v>
      </c>
      <c r="E68" s="355">
        <f>+E67/3</f>
        <v>0.99886666666666668</v>
      </c>
      <c r="F68" s="356">
        <f>+E68/C63</f>
        <v>0.99926637321595302</v>
      </c>
      <c r="H68" s="111" t="s">
        <v>1301</v>
      </c>
      <c r="I68" t="s">
        <v>1384</v>
      </c>
    </row>
    <row r="69" spans="1:9" x14ac:dyDescent="0.25">
      <c r="A69" s="284" t="s">
        <v>1093</v>
      </c>
      <c r="B69" s="317" t="s">
        <v>1305</v>
      </c>
      <c r="C69" s="310">
        <v>1</v>
      </c>
      <c r="D69" s="287" t="s">
        <v>1281</v>
      </c>
      <c r="E69" s="311">
        <v>0</v>
      </c>
      <c r="F69" s="312">
        <f>+E69/C69</f>
        <v>0</v>
      </c>
    </row>
    <row r="70" spans="1:9" x14ac:dyDescent="0.25">
      <c r="A70" s="290"/>
      <c r="B70" s="123"/>
      <c r="C70" s="119"/>
      <c r="D70" s="239" t="s">
        <v>1282</v>
      </c>
      <c r="E70" s="259">
        <v>0</v>
      </c>
      <c r="F70" s="302">
        <f>+E70/C69</f>
        <v>0</v>
      </c>
    </row>
    <row r="71" spans="1:9" x14ac:dyDescent="0.25">
      <c r="A71" s="290"/>
      <c r="B71" s="123"/>
      <c r="C71" s="119"/>
      <c r="D71" s="239" t="s">
        <v>1283</v>
      </c>
      <c r="E71" s="259">
        <v>0</v>
      </c>
      <c r="F71" s="302">
        <f>+E71/C69</f>
        <v>0</v>
      </c>
    </row>
    <row r="72" spans="1:9" x14ac:dyDescent="0.25">
      <c r="A72" s="290"/>
      <c r="B72" s="123"/>
      <c r="C72" s="119"/>
      <c r="D72" s="242" t="s">
        <v>1284</v>
      </c>
      <c r="E72" s="259"/>
      <c r="F72" s="302"/>
    </row>
    <row r="73" spans="1:9" x14ac:dyDescent="0.25">
      <c r="A73" s="290"/>
      <c r="B73" s="123"/>
      <c r="C73" s="119"/>
      <c r="D73" s="244" t="s">
        <v>1285</v>
      </c>
      <c r="E73" s="259">
        <f>SUM(E69:E72)</f>
        <v>0</v>
      </c>
      <c r="F73" s="302"/>
    </row>
    <row r="74" spans="1:9" ht="41.25" customHeight="1" x14ac:dyDescent="0.25">
      <c r="A74" s="290"/>
      <c r="B74" s="123"/>
      <c r="C74" s="119"/>
      <c r="D74" s="344" t="s">
        <v>1382</v>
      </c>
      <c r="E74" s="353">
        <f>+E73/C69</f>
        <v>0</v>
      </c>
      <c r="F74" s="341">
        <f>SUM(F69:F72)</f>
        <v>0</v>
      </c>
      <c r="H74" s="111" t="s">
        <v>1290</v>
      </c>
      <c r="I74" t="s">
        <v>1306</v>
      </c>
    </row>
    <row r="75" spans="1:9" x14ac:dyDescent="0.25">
      <c r="A75" s="290"/>
      <c r="B75" s="121" t="s">
        <v>1307</v>
      </c>
      <c r="C75" s="119">
        <v>0.97</v>
      </c>
      <c r="D75" s="239" t="s">
        <v>1281</v>
      </c>
      <c r="E75" s="259">
        <v>0</v>
      </c>
      <c r="F75" s="302">
        <f>+E75/C75</f>
        <v>0</v>
      </c>
    </row>
    <row r="76" spans="1:9" x14ac:dyDescent="0.25">
      <c r="A76" s="290"/>
      <c r="B76" s="123"/>
      <c r="C76" s="119"/>
      <c r="D76" s="239" t="s">
        <v>1282</v>
      </c>
      <c r="E76" s="259">
        <v>0.99</v>
      </c>
      <c r="F76" s="302">
        <f>+E76/C75</f>
        <v>1.0206185567010309</v>
      </c>
    </row>
    <row r="77" spans="1:9" x14ac:dyDescent="0.25">
      <c r="A77" s="290"/>
      <c r="B77" s="123"/>
      <c r="C77" s="119"/>
      <c r="D77" s="239" t="s">
        <v>1283</v>
      </c>
      <c r="E77" s="248">
        <v>0.99</v>
      </c>
      <c r="F77" s="318">
        <f>+E77/C75</f>
        <v>1.0206185567010309</v>
      </c>
    </row>
    <row r="78" spans="1:9" ht="28.5" customHeight="1" x14ac:dyDescent="0.25">
      <c r="A78" s="290"/>
      <c r="B78" s="123"/>
      <c r="C78" s="119"/>
      <c r="D78" s="242" t="s">
        <v>1284</v>
      </c>
      <c r="E78" s="259"/>
      <c r="F78" s="302"/>
    </row>
    <row r="79" spans="1:9" ht="28.5" customHeight="1" x14ac:dyDescent="0.25">
      <c r="A79" s="290"/>
      <c r="B79" s="123"/>
      <c r="C79" s="119"/>
      <c r="D79" s="244" t="s">
        <v>1285</v>
      </c>
      <c r="E79" s="259">
        <f>SUM(E75:E78)</f>
        <v>1.98</v>
      </c>
      <c r="F79" s="302"/>
    </row>
    <row r="80" spans="1:9" x14ac:dyDescent="0.25">
      <c r="A80" s="290"/>
      <c r="B80" s="123"/>
      <c r="C80" s="119"/>
      <c r="D80" s="344" t="s">
        <v>1382</v>
      </c>
      <c r="E80" s="357">
        <v>0.99</v>
      </c>
      <c r="F80" s="358">
        <f>SUM(F75:F78)/2</f>
        <v>1.0206185567010309</v>
      </c>
      <c r="H80" s="111" t="s">
        <v>1301</v>
      </c>
      <c r="I80" t="s">
        <v>1304</v>
      </c>
    </row>
    <row r="81" spans="1:9" x14ac:dyDescent="0.25">
      <c r="A81" s="290"/>
      <c r="B81" s="121" t="s">
        <v>1308</v>
      </c>
      <c r="C81" s="119">
        <v>0.96</v>
      </c>
      <c r="D81" s="239" t="s">
        <v>1281</v>
      </c>
      <c r="E81" s="259">
        <v>0</v>
      </c>
      <c r="F81" s="302">
        <f>+E81/C81</f>
        <v>0</v>
      </c>
    </row>
    <row r="82" spans="1:9" x14ac:dyDescent="0.25">
      <c r="A82" s="290"/>
      <c r="B82" s="123"/>
      <c r="C82" s="119"/>
      <c r="D82" s="239" t="s">
        <v>1282</v>
      </c>
      <c r="E82" s="259">
        <v>0</v>
      </c>
      <c r="F82" s="302">
        <f>+E82/C81</f>
        <v>0</v>
      </c>
    </row>
    <row r="83" spans="1:9" x14ac:dyDescent="0.25">
      <c r="A83" s="290"/>
      <c r="B83" s="123"/>
      <c r="C83" s="119"/>
      <c r="D83" s="239" t="s">
        <v>1283</v>
      </c>
      <c r="E83" s="259">
        <v>0</v>
      </c>
      <c r="F83" s="302">
        <v>0</v>
      </c>
    </row>
    <row r="84" spans="1:9" x14ac:dyDescent="0.25">
      <c r="A84" s="290"/>
      <c r="B84" s="123"/>
      <c r="C84" s="119"/>
      <c r="D84" s="242" t="s">
        <v>1284</v>
      </c>
      <c r="E84" s="259"/>
      <c r="F84" s="302"/>
    </row>
    <row r="85" spans="1:9" x14ac:dyDescent="0.25">
      <c r="A85" s="290"/>
      <c r="B85" s="123"/>
      <c r="C85" s="119"/>
      <c r="D85" s="244" t="s">
        <v>1285</v>
      </c>
      <c r="E85" s="259">
        <f>SUM(E81:E84)</f>
        <v>0</v>
      </c>
      <c r="F85" s="302"/>
    </row>
    <row r="86" spans="1:9" x14ac:dyDescent="0.25">
      <c r="A86" s="290"/>
      <c r="B86" s="123"/>
      <c r="C86" s="119"/>
      <c r="D86" s="344" t="s">
        <v>1382</v>
      </c>
      <c r="E86" s="353">
        <f>+E85/C81</f>
        <v>0</v>
      </c>
      <c r="F86" s="341">
        <f>SUM(F81:F84)</f>
        <v>0</v>
      </c>
      <c r="H86" s="111" t="s">
        <v>1290</v>
      </c>
      <c r="I86" t="s">
        <v>1306</v>
      </c>
    </row>
    <row r="87" spans="1:9" x14ac:dyDescent="0.25">
      <c r="A87" s="290"/>
      <c r="B87" s="123" t="s">
        <v>1309</v>
      </c>
      <c r="C87" s="118">
        <v>4</v>
      </c>
      <c r="D87" s="239" t="s">
        <v>1281</v>
      </c>
      <c r="E87" s="259">
        <v>0</v>
      </c>
      <c r="F87" s="302">
        <f>+E87/C87</f>
        <v>0</v>
      </c>
    </row>
    <row r="88" spans="1:9" ht="20.25" customHeight="1" x14ac:dyDescent="0.25">
      <c r="A88" s="290"/>
      <c r="B88" s="123"/>
      <c r="C88" s="118"/>
      <c r="D88" s="239" t="s">
        <v>1282</v>
      </c>
      <c r="E88" s="266">
        <v>7.4</v>
      </c>
      <c r="F88" s="302">
        <f>+E88/C87</f>
        <v>1.85</v>
      </c>
    </row>
    <row r="89" spans="1:9" x14ac:dyDescent="0.25">
      <c r="A89" s="290"/>
      <c r="B89" s="123"/>
      <c r="C89" s="118"/>
      <c r="D89" s="239" t="s">
        <v>1283</v>
      </c>
      <c r="E89" s="267">
        <v>7.4</v>
      </c>
      <c r="F89" s="318">
        <f>+E89/C87</f>
        <v>1.85</v>
      </c>
    </row>
    <row r="90" spans="1:9" x14ac:dyDescent="0.25">
      <c r="A90" s="290"/>
      <c r="B90" s="123"/>
      <c r="C90" s="118"/>
      <c r="D90" s="242" t="s">
        <v>1284</v>
      </c>
      <c r="E90" s="259"/>
      <c r="F90" s="302"/>
    </row>
    <row r="91" spans="1:9" x14ac:dyDescent="0.25">
      <c r="A91" s="290"/>
      <c r="B91" s="123"/>
      <c r="C91" s="118"/>
      <c r="D91" s="244" t="s">
        <v>1285</v>
      </c>
      <c r="E91" s="268">
        <f>SUM(E87:E90)</f>
        <v>14.8</v>
      </c>
      <c r="F91" s="302"/>
    </row>
    <row r="92" spans="1:9" x14ac:dyDescent="0.25">
      <c r="A92" s="290"/>
      <c r="B92" s="123"/>
      <c r="C92" s="118"/>
      <c r="D92" s="344" t="s">
        <v>1382</v>
      </c>
      <c r="E92" s="359">
        <v>7.4</v>
      </c>
      <c r="F92" s="358">
        <f>SUM(F87:F90)/2</f>
        <v>1.85</v>
      </c>
      <c r="H92" s="111" t="s">
        <v>1301</v>
      </c>
      <c r="I92" t="s">
        <v>1304</v>
      </c>
    </row>
    <row r="93" spans="1:9" x14ac:dyDescent="0.25">
      <c r="A93" s="290"/>
      <c r="B93" s="123" t="s">
        <v>1310</v>
      </c>
      <c r="C93" s="118">
        <v>1</v>
      </c>
      <c r="D93" s="239" t="s">
        <v>1281</v>
      </c>
      <c r="E93" s="268">
        <v>0</v>
      </c>
      <c r="F93" s="302">
        <f>+E93/C93</f>
        <v>0</v>
      </c>
    </row>
    <row r="94" spans="1:9" x14ac:dyDescent="0.25">
      <c r="A94" s="290"/>
      <c r="B94" s="123"/>
      <c r="C94" s="118"/>
      <c r="D94" s="239" t="s">
        <v>1282</v>
      </c>
      <c r="E94" s="266">
        <v>0</v>
      </c>
      <c r="F94" s="302">
        <f>+E94/C93</f>
        <v>0</v>
      </c>
    </row>
    <row r="95" spans="1:9" x14ac:dyDescent="0.25">
      <c r="A95" s="290"/>
      <c r="B95" s="123"/>
      <c r="C95" s="118"/>
      <c r="D95" s="239" t="s">
        <v>1283</v>
      </c>
      <c r="E95" s="266">
        <v>0</v>
      </c>
      <c r="F95" s="302">
        <f>+E95/C93</f>
        <v>0</v>
      </c>
    </row>
    <row r="96" spans="1:9" x14ac:dyDescent="0.25">
      <c r="A96" s="290"/>
      <c r="B96" s="123"/>
      <c r="C96" s="118"/>
      <c r="D96" s="242" t="s">
        <v>1284</v>
      </c>
      <c r="E96" s="268"/>
      <c r="F96" s="302"/>
    </row>
    <row r="97" spans="1:11" x14ac:dyDescent="0.25">
      <c r="A97" s="290"/>
      <c r="B97" s="123"/>
      <c r="C97" s="118"/>
      <c r="D97" s="244" t="s">
        <v>1285</v>
      </c>
      <c r="E97" s="268">
        <f>SUM(E93:E96)</f>
        <v>0</v>
      </c>
      <c r="F97" s="302"/>
    </row>
    <row r="98" spans="1:11" x14ac:dyDescent="0.25">
      <c r="A98" s="290"/>
      <c r="B98" s="123"/>
      <c r="C98" s="118"/>
      <c r="D98" s="344" t="s">
        <v>1382</v>
      </c>
      <c r="E98" s="353">
        <f>+E97/C93</f>
        <v>0</v>
      </c>
      <c r="F98" s="341">
        <f>SUM(F93:F96)</f>
        <v>0</v>
      </c>
      <c r="H98" s="111" t="s">
        <v>1290</v>
      </c>
      <c r="I98" t="s">
        <v>1306</v>
      </c>
    </row>
    <row r="99" spans="1:11" x14ac:dyDescent="0.25">
      <c r="A99" s="290"/>
      <c r="B99" s="123" t="s">
        <v>1311</v>
      </c>
      <c r="C99" s="118">
        <v>364</v>
      </c>
      <c r="D99" s="239" t="s">
        <v>1281</v>
      </c>
      <c r="E99" s="268">
        <v>133</v>
      </c>
      <c r="F99" s="302">
        <f>+E99/C99</f>
        <v>0.36538461538461536</v>
      </c>
    </row>
    <row r="100" spans="1:11" x14ac:dyDescent="0.25">
      <c r="A100" s="290"/>
      <c r="B100" s="123"/>
      <c r="C100" s="118"/>
      <c r="D100" s="239" t="s">
        <v>1282</v>
      </c>
      <c r="E100" s="266">
        <v>65</v>
      </c>
      <c r="F100" s="302">
        <f>+E100/C99</f>
        <v>0.17857142857142858</v>
      </c>
    </row>
    <row r="101" spans="1:11" x14ac:dyDescent="0.25">
      <c r="A101" s="290"/>
      <c r="B101" s="123"/>
      <c r="C101" s="118"/>
      <c r="D101" s="239" t="s">
        <v>1283</v>
      </c>
      <c r="E101" s="266">
        <v>65</v>
      </c>
      <c r="F101" s="302">
        <f>+E101/C99</f>
        <v>0.17857142857142858</v>
      </c>
    </row>
    <row r="102" spans="1:11" x14ac:dyDescent="0.25">
      <c r="A102" s="290"/>
      <c r="B102" s="123"/>
      <c r="C102" s="118"/>
      <c r="D102" s="242" t="s">
        <v>1284</v>
      </c>
      <c r="E102" s="268"/>
      <c r="F102" s="302"/>
    </row>
    <row r="103" spans="1:11" x14ac:dyDescent="0.25">
      <c r="A103" s="290"/>
      <c r="B103" s="123"/>
      <c r="C103" s="118"/>
      <c r="D103" s="244" t="s">
        <v>1285</v>
      </c>
      <c r="E103" s="268">
        <f>SUM(E99:E102)</f>
        <v>263</v>
      </c>
      <c r="F103" s="302"/>
    </row>
    <row r="104" spans="1:11" x14ac:dyDescent="0.25">
      <c r="A104" s="290"/>
      <c r="B104" s="123"/>
      <c r="C104" s="118"/>
      <c r="D104" s="344" t="s">
        <v>1382</v>
      </c>
      <c r="E104" s="360">
        <v>263</v>
      </c>
      <c r="F104" s="341">
        <f>SUM(F99:F102)</f>
        <v>0.72252747252747251</v>
      </c>
      <c r="H104" s="111" t="s">
        <v>1290</v>
      </c>
      <c r="I104" t="s">
        <v>1295</v>
      </c>
    </row>
    <row r="105" spans="1:11" x14ac:dyDescent="0.25">
      <c r="A105" s="290"/>
      <c r="B105" s="121" t="s">
        <v>1312</v>
      </c>
      <c r="C105" s="118">
        <v>0.5</v>
      </c>
      <c r="D105" s="239" t="s">
        <v>1281</v>
      </c>
      <c r="E105" s="268">
        <v>0</v>
      </c>
      <c r="F105" s="302">
        <f>+E105/C105</f>
        <v>0</v>
      </c>
    </row>
    <row r="106" spans="1:11" x14ac:dyDescent="0.25">
      <c r="A106" s="290"/>
      <c r="B106" s="123"/>
      <c r="C106" s="118"/>
      <c r="D106" s="239" t="s">
        <v>1282</v>
      </c>
      <c r="E106" s="266">
        <v>0.8</v>
      </c>
      <c r="F106" s="302">
        <f>+E106/C105</f>
        <v>1.6</v>
      </c>
    </row>
    <row r="107" spans="1:11" x14ac:dyDescent="0.25">
      <c r="A107" s="290"/>
      <c r="B107" s="123"/>
      <c r="C107" s="118"/>
      <c r="D107" s="239" t="s">
        <v>1283</v>
      </c>
      <c r="E107" s="266">
        <v>0</v>
      </c>
      <c r="F107" s="302">
        <f>+E107/C105</f>
        <v>0</v>
      </c>
      <c r="K107" s="127"/>
    </row>
    <row r="108" spans="1:11" x14ac:dyDescent="0.25">
      <c r="A108" s="290"/>
      <c r="B108" s="123"/>
      <c r="C108" s="118"/>
      <c r="D108" s="242" t="s">
        <v>1284</v>
      </c>
      <c r="E108" s="268"/>
      <c r="F108" s="302"/>
    </row>
    <row r="109" spans="1:11" x14ac:dyDescent="0.25">
      <c r="A109" s="290"/>
      <c r="B109" s="123"/>
      <c r="C109" s="118"/>
      <c r="D109" s="244" t="s">
        <v>1285</v>
      </c>
      <c r="E109" s="268">
        <f>SUM(E105:E108)</f>
        <v>0.8</v>
      </c>
      <c r="F109" s="302"/>
    </row>
    <row r="110" spans="1:11" x14ac:dyDescent="0.25">
      <c r="A110" s="290"/>
      <c r="B110" s="123"/>
      <c r="C110" s="118"/>
      <c r="D110" s="344" t="s">
        <v>1382</v>
      </c>
      <c r="E110" s="359">
        <v>0.8</v>
      </c>
      <c r="F110" s="358">
        <f>SUM(F105:F108)</f>
        <v>1.6</v>
      </c>
      <c r="H110" s="111" t="s">
        <v>1301</v>
      </c>
      <c r="I110" t="s">
        <v>1304</v>
      </c>
    </row>
    <row r="111" spans="1:11" x14ac:dyDescent="0.25">
      <c r="A111" s="290"/>
      <c r="B111" s="123" t="s">
        <v>1313</v>
      </c>
      <c r="C111" s="118">
        <v>245</v>
      </c>
      <c r="D111" s="239" t="s">
        <v>1281</v>
      </c>
      <c r="E111" s="268">
        <v>106</v>
      </c>
      <c r="F111" s="302">
        <f>+E111/C111</f>
        <v>0.43265306122448982</v>
      </c>
    </row>
    <row r="112" spans="1:11" x14ac:dyDescent="0.25">
      <c r="A112" s="290"/>
      <c r="B112" s="123"/>
      <c r="C112" s="118"/>
      <c r="D112" s="239" t="s">
        <v>1282</v>
      </c>
      <c r="E112" s="266">
        <v>45</v>
      </c>
      <c r="F112" s="302">
        <f>+E112/C111</f>
        <v>0.18367346938775511</v>
      </c>
    </row>
    <row r="113" spans="1:9" x14ac:dyDescent="0.25">
      <c r="A113" s="290"/>
      <c r="B113" s="123"/>
      <c r="C113" s="118"/>
      <c r="D113" s="239" t="s">
        <v>1283</v>
      </c>
      <c r="E113" s="266">
        <v>45</v>
      </c>
      <c r="F113" s="302">
        <f>+E113/C111</f>
        <v>0.18367346938775511</v>
      </c>
    </row>
    <row r="114" spans="1:9" x14ac:dyDescent="0.25">
      <c r="A114" s="290"/>
      <c r="B114" s="123"/>
      <c r="C114" s="118"/>
      <c r="D114" s="242" t="s">
        <v>1284</v>
      </c>
      <c r="E114" s="268"/>
      <c r="F114" s="302"/>
    </row>
    <row r="115" spans="1:9" x14ac:dyDescent="0.25">
      <c r="A115" s="290"/>
      <c r="B115" s="123"/>
      <c r="C115" s="118"/>
      <c r="D115" s="244" t="s">
        <v>1285</v>
      </c>
      <c r="E115" s="268">
        <f>SUM(E111:E114)</f>
        <v>196</v>
      </c>
      <c r="F115" s="302"/>
    </row>
    <row r="116" spans="1:9" x14ac:dyDescent="0.25">
      <c r="A116" s="290"/>
      <c r="B116" s="123"/>
      <c r="C116" s="118"/>
      <c r="D116" s="344" t="s">
        <v>1382</v>
      </c>
      <c r="E116" s="360">
        <v>196</v>
      </c>
      <c r="F116" s="341">
        <f>SUM(F111:F114)</f>
        <v>0.8</v>
      </c>
      <c r="H116" s="111" t="s">
        <v>1290</v>
      </c>
      <c r="I116" t="s">
        <v>1295</v>
      </c>
    </row>
    <row r="117" spans="1:9" x14ac:dyDescent="0.25">
      <c r="A117" s="290"/>
      <c r="B117" s="123" t="s">
        <v>1314</v>
      </c>
      <c r="C117" s="246">
        <v>1</v>
      </c>
      <c r="D117" s="239" t="s">
        <v>1281</v>
      </c>
      <c r="E117" s="241">
        <v>0</v>
      </c>
      <c r="F117" s="302">
        <f>+E117/C117</f>
        <v>0</v>
      </c>
    </row>
    <row r="118" spans="1:9" x14ac:dyDescent="0.25">
      <c r="A118" s="290"/>
      <c r="B118" s="123"/>
      <c r="C118" s="246"/>
      <c r="D118" s="239" t="s">
        <v>1282</v>
      </c>
      <c r="E118" s="269">
        <v>0</v>
      </c>
      <c r="F118" s="302">
        <f>+E118/C117</f>
        <v>0</v>
      </c>
    </row>
    <row r="119" spans="1:9" x14ac:dyDescent="0.25">
      <c r="A119" s="290"/>
      <c r="B119" s="123"/>
      <c r="C119" s="246"/>
      <c r="D119" s="239" t="s">
        <v>1283</v>
      </c>
      <c r="E119" s="269">
        <v>0</v>
      </c>
      <c r="F119" s="302">
        <f>+E119/C117</f>
        <v>0</v>
      </c>
    </row>
    <row r="120" spans="1:9" x14ac:dyDescent="0.25">
      <c r="A120" s="290"/>
      <c r="B120" s="123"/>
      <c r="C120" s="246"/>
      <c r="D120" s="242" t="s">
        <v>1284</v>
      </c>
      <c r="E120" s="241"/>
      <c r="F120" s="302"/>
    </row>
    <row r="121" spans="1:9" x14ac:dyDescent="0.25">
      <c r="A121" s="290"/>
      <c r="B121" s="123"/>
      <c r="C121" s="246"/>
      <c r="D121" s="244" t="s">
        <v>1285</v>
      </c>
      <c r="E121" s="241">
        <f>SUM(E117:E120)</f>
        <v>0</v>
      </c>
      <c r="F121" s="302"/>
    </row>
    <row r="122" spans="1:9" x14ac:dyDescent="0.25">
      <c r="A122" s="290"/>
      <c r="B122" s="123"/>
      <c r="C122" s="246"/>
      <c r="D122" s="344" t="s">
        <v>1382</v>
      </c>
      <c r="E122" s="353">
        <f>+E121/C117</f>
        <v>0</v>
      </c>
      <c r="F122" s="341">
        <f>SUM(F117:F120)</f>
        <v>0</v>
      </c>
      <c r="H122" s="111" t="s">
        <v>1290</v>
      </c>
      <c r="I122" t="s">
        <v>1306</v>
      </c>
    </row>
    <row r="123" spans="1:9" x14ac:dyDescent="0.25">
      <c r="A123" s="290"/>
      <c r="B123" s="121" t="s">
        <v>1315</v>
      </c>
      <c r="C123" s="246">
        <v>1</v>
      </c>
      <c r="D123" s="239" t="s">
        <v>1281</v>
      </c>
      <c r="E123" s="241">
        <v>0</v>
      </c>
      <c r="F123" s="302">
        <f>+E123/C123</f>
        <v>0</v>
      </c>
    </row>
    <row r="124" spans="1:9" x14ac:dyDescent="0.25">
      <c r="A124" s="290"/>
      <c r="B124" s="123"/>
      <c r="C124" s="246"/>
      <c r="D124" s="239" t="s">
        <v>1282</v>
      </c>
      <c r="E124" s="269">
        <v>0</v>
      </c>
      <c r="F124" s="302">
        <f>+E124/C123</f>
        <v>0</v>
      </c>
    </row>
    <row r="125" spans="1:9" x14ac:dyDescent="0.25">
      <c r="A125" s="290"/>
      <c r="B125" s="123"/>
      <c r="C125" s="246"/>
      <c r="D125" s="239" t="s">
        <v>1283</v>
      </c>
      <c r="E125" s="269">
        <v>0</v>
      </c>
      <c r="F125" s="302">
        <f>+E125/C123</f>
        <v>0</v>
      </c>
    </row>
    <row r="126" spans="1:9" x14ac:dyDescent="0.25">
      <c r="A126" s="290"/>
      <c r="B126" s="123"/>
      <c r="C126" s="246"/>
      <c r="D126" s="242" t="s">
        <v>1284</v>
      </c>
      <c r="E126" s="241"/>
      <c r="F126" s="302"/>
    </row>
    <row r="127" spans="1:9" x14ac:dyDescent="0.25">
      <c r="A127" s="290"/>
      <c r="B127" s="123"/>
      <c r="C127" s="246"/>
      <c r="D127" s="244" t="s">
        <v>1285</v>
      </c>
      <c r="E127" s="241">
        <f>SUM(E123:E126)</f>
        <v>0</v>
      </c>
      <c r="F127" s="302"/>
    </row>
    <row r="128" spans="1:9" ht="15.75" thickBot="1" x14ac:dyDescent="0.3">
      <c r="A128" s="295"/>
      <c r="B128" s="305"/>
      <c r="C128" s="306"/>
      <c r="D128" s="345" t="s">
        <v>1382</v>
      </c>
      <c r="E128" s="361">
        <f>+E127/C123</f>
        <v>0</v>
      </c>
      <c r="F128" s="362">
        <f>SUM(F123:F126)</f>
        <v>0</v>
      </c>
      <c r="H128" s="111" t="s">
        <v>1290</v>
      </c>
      <c r="I128" t="s">
        <v>1306</v>
      </c>
    </row>
    <row r="129" spans="1:9" x14ac:dyDescent="0.25">
      <c r="A129" s="284" t="s">
        <v>1151</v>
      </c>
      <c r="B129" s="317" t="s">
        <v>1374</v>
      </c>
      <c r="C129" s="320">
        <v>0.22</v>
      </c>
      <c r="D129" s="287" t="s">
        <v>1281</v>
      </c>
      <c r="E129" s="321">
        <v>6.0000000000000001E-3</v>
      </c>
      <c r="F129" s="322">
        <f>+E129/C129</f>
        <v>2.7272727272727275E-2</v>
      </c>
    </row>
    <row r="130" spans="1:9" x14ac:dyDescent="0.25">
      <c r="A130" s="290"/>
      <c r="B130" s="123"/>
      <c r="C130" s="246"/>
      <c r="D130" s="239" t="s">
        <v>1282</v>
      </c>
      <c r="E130" s="265">
        <v>0.1222</v>
      </c>
      <c r="F130" s="313">
        <f>+E130/C129</f>
        <v>0.55545454545454542</v>
      </c>
    </row>
    <row r="131" spans="1:9" x14ac:dyDescent="0.25">
      <c r="A131" s="290"/>
      <c r="B131" s="123"/>
      <c r="C131" s="246"/>
      <c r="D131" s="239" t="s">
        <v>1283</v>
      </c>
      <c r="E131" s="270">
        <v>0.15</v>
      </c>
      <c r="F131" s="323">
        <f>+E131/C129</f>
        <v>0.68181818181818177</v>
      </c>
    </row>
    <row r="132" spans="1:9" x14ac:dyDescent="0.25">
      <c r="A132" s="290"/>
      <c r="B132" s="123"/>
      <c r="C132" s="246"/>
      <c r="D132" s="242" t="s">
        <v>1284</v>
      </c>
      <c r="E132" s="265"/>
      <c r="F132" s="302"/>
    </row>
    <row r="133" spans="1:9" x14ac:dyDescent="0.25">
      <c r="A133" s="290"/>
      <c r="B133" s="123"/>
      <c r="C133" s="246"/>
      <c r="D133" s="244" t="s">
        <v>1285</v>
      </c>
      <c r="E133" s="265"/>
      <c r="F133" s="302"/>
    </row>
    <row r="134" spans="1:9" ht="43.5" customHeight="1" x14ac:dyDescent="0.25">
      <c r="A134" s="290"/>
      <c r="B134" s="123"/>
      <c r="C134" s="246"/>
      <c r="D134" s="344" t="s">
        <v>1382</v>
      </c>
      <c r="E134" s="353">
        <v>0.15</v>
      </c>
      <c r="F134" s="341">
        <f>F131</f>
        <v>0.68181818181818177</v>
      </c>
      <c r="H134" s="111" t="s">
        <v>1290</v>
      </c>
      <c r="I134" t="s">
        <v>1291</v>
      </c>
    </row>
    <row r="135" spans="1:9" x14ac:dyDescent="0.25">
      <c r="A135" s="290"/>
      <c r="B135" s="123" t="s">
        <v>1316</v>
      </c>
      <c r="C135" s="281">
        <v>4</v>
      </c>
      <c r="D135" s="239" t="s">
        <v>1281</v>
      </c>
      <c r="E135" s="268">
        <v>1</v>
      </c>
      <c r="F135" s="302">
        <f>+E135/C135</f>
        <v>0.25</v>
      </c>
    </row>
    <row r="136" spans="1:9" x14ac:dyDescent="0.25">
      <c r="A136" s="290"/>
      <c r="B136" s="123"/>
      <c r="C136" s="281"/>
      <c r="D136" s="239" t="s">
        <v>1282</v>
      </c>
      <c r="E136" s="268">
        <v>1</v>
      </c>
      <c r="F136" s="302">
        <f>+E136/C135</f>
        <v>0.25</v>
      </c>
    </row>
    <row r="137" spans="1:9" x14ac:dyDescent="0.25">
      <c r="A137" s="290"/>
      <c r="B137" s="123"/>
      <c r="C137" s="281"/>
      <c r="D137" s="239" t="s">
        <v>1283</v>
      </c>
      <c r="E137" s="266">
        <v>1</v>
      </c>
      <c r="F137" s="324">
        <f>+E137/C135</f>
        <v>0.25</v>
      </c>
    </row>
    <row r="138" spans="1:9" x14ac:dyDescent="0.25">
      <c r="A138" s="290"/>
      <c r="B138" s="123"/>
      <c r="C138" s="281"/>
      <c r="D138" s="242" t="s">
        <v>1284</v>
      </c>
      <c r="E138" s="259"/>
      <c r="F138" s="302"/>
    </row>
    <row r="139" spans="1:9" x14ac:dyDescent="0.25">
      <c r="A139" s="290"/>
      <c r="B139" s="123"/>
      <c r="C139" s="281"/>
      <c r="D139" s="244" t="s">
        <v>1285</v>
      </c>
      <c r="E139" s="268">
        <f>SUM(E135:E138)</f>
        <v>3</v>
      </c>
      <c r="F139" s="302"/>
    </row>
    <row r="140" spans="1:9" x14ac:dyDescent="0.25">
      <c r="A140" s="290"/>
      <c r="B140" s="123"/>
      <c r="C140" s="281"/>
      <c r="D140" s="344" t="s">
        <v>1382</v>
      </c>
      <c r="E140" s="360">
        <v>3</v>
      </c>
      <c r="F140" s="341">
        <f>SUM(F135:F138)</f>
        <v>0.75</v>
      </c>
      <c r="H140" s="111" t="s">
        <v>1290</v>
      </c>
      <c r="I140" t="s">
        <v>1291</v>
      </c>
    </row>
    <row r="141" spans="1:9" x14ac:dyDescent="0.25">
      <c r="A141" s="290"/>
      <c r="B141" s="123" t="s">
        <v>1317</v>
      </c>
      <c r="C141" s="281">
        <v>40</v>
      </c>
      <c r="D141" s="239" t="s">
        <v>1281</v>
      </c>
      <c r="E141" s="268">
        <v>53</v>
      </c>
      <c r="F141" s="302">
        <f>+E141/C141</f>
        <v>1.325</v>
      </c>
    </row>
    <row r="142" spans="1:9" x14ac:dyDescent="0.25">
      <c r="A142" s="290"/>
      <c r="B142" s="123"/>
      <c r="C142" s="281"/>
      <c r="D142" s="239" t="s">
        <v>1282</v>
      </c>
      <c r="E142" s="268">
        <v>59</v>
      </c>
      <c r="F142" s="302">
        <f>+E142/C141</f>
        <v>1.4750000000000001</v>
      </c>
    </row>
    <row r="143" spans="1:9" x14ac:dyDescent="0.25">
      <c r="A143" s="290"/>
      <c r="B143" s="123"/>
      <c r="C143" s="281"/>
      <c r="D143" s="239" t="s">
        <v>1283</v>
      </c>
      <c r="E143" s="268">
        <v>29</v>
      </c>
      <c r="F143" s="302">
        <f>+E143/C141</f>
        <v>0.72499999999999998</v>
      </c>
    </row>
    <row r="144" spans="1:9" x14ac:dyDescent="0.25">
      <c r="A144" s="290"/>
      <c r="B144" s="123"/>
      <c r="C144" s="281"/>
      <c r="D144" s="242" t="s">
        <v>1284</v>
      </c>
      <c r="E144" s="268"/>
      <c r="F144" s="302"/>
    </row>
    <row r="145" spans="1:9" x14ac:dyDescent="0.25">
      <c r="A145" s="290"/>
      <c r="B145" s="123"/>
      <c r="C145" s="281"/>
      <c r="D145" s="244" t="s">
        <v>1285</v>
      </c>
      <c r="E145" s="268">
        <f>SUM(E141:E144)</f>
        <v>141</v>
      </c>
      <c r="F145" s="302"/>
    </row>
    <row r="146" spans="1:9" x14ac:dyDescent="0.25">
      <c r="A146" s="290"/>
      <c r="B146" s="123"/>
      <c r="C146" s="281"/>
      <c r="D146" s="344" t="s">
        <v>1382</v>
      </c>
      <c r="E146" s="359">
        <v>141</v>
      </c>
      <c r="F146" s="358">
        <f>SUM(F141:F144)</f>
        <v>3.5249999999999999</v>
      </c>
      <c r="H146" s="111" t="s">
        <v>1301</v>
      </c>
      <c r="I146" t="s">
        <v>1291</v>
      </c>
    </row>
    <row r="147" spans="1:9" x14ac:dyDescent="0.25">
      <c r="A147" s="290"/>
      <c r="B147" s="123" t="s">
        <v>1318</v>
      </c>
      <c r="C147" s="246">
        <v>0.6</v>
      </c>
      <c r="D147" s="239" t="s">
        <v>1281</v>
      </c>
      <c r="E147" s="265">
        <v>0.9335</v>
      </c>
      <c r="F147" s="302">
        <f>+E147/C147</f>
        <v>1.5558333333333334</v>
      </c>
      <c r="I147" s="1"/>
    </row>
    <row r="148" spans="1:9" x14ac:dyDescent="0.25">
      <c r="A148" s="290"/>
      <c r="B148" s="123"/>
      <c r="C148" s="246"/>
      <c r="D148" s="239" t="s">
        <v>1282</v>
      </c>
      <c r="E148" s="270">
        <v>0.90210000000000001</v>
      </c>
      <c r="F148" s="302">
        <f>+E148/C147</f>
        <v>1.5035000000000001</v>
      </c>
      <c r="H148" s="128"/>
    </row>
    <row r="149" spans="1:9" x14ac:dyDescent="0.25">
      <c r="A149" s="290"/>
      <c r="B149" s="123"/>
      <c r="C149" s="246"/>
      <c r="D149" s="239" t="s">
        <v>1283</v>
      </c>
      <c r="E149" s="270">
        <v>0.8881</v>
      </c>
      <c r="F149" s="302">
        <f>+E149/C147</f>
        <v>1.4801666666666666</v>
      </c>
      <c r="H149" s="129"/>
    </row>
    <row r="150" spans="1:9" x14ac:dyDescent="0.25">
      <c r="A150" s="290"/>
      <c r="B150" s="123"/>
      <c r="C150" s="246"/>
      <c r="D150" s="242" t="s">
        <v>1284</v>
      </c>
      <c r="E150" s="259"/>
      <c r="F150" s="302"/>
    </row>
    <row r="151" spans="1:9" x14ac:dyDescent="0.25">
      <c r="A151" s="290"/>
      <c r="B151" s="123"/>
      <c r="C151" s="246"/>
      <c r="D151" s="244" t="s">
        <v>1285</v>
      </c>
      <c r="E151" s="265">
        <f>SUM(E147:E150)/3</f>
        <v>0.90790000000000004</v>
      </c>
      <c r="F151" s="302"/>
    </row>
    <row r="152" spans="1:9" x14ac:dyDescent="0.25">
      <c r="A152" s="290"/>
      <c r="B152" s="123"/>
      <c r="C152" s="246"/>
      <c r="D152" s="344" t="s">
        <v>1382</v>
      </c>
      <c r="E152" s="357">
        <v>0.90790000000000004</v>
      </c>
      <c r="F152" s="363">
        <f>SUM(F147:F150)/3</f>
        <v>1.5131666666666668</v>
      </c>
      <c r="H152" s="111" t="s">
        <v>1301</v>
      </c>
      <c r="I152" t="s">
        <v>1304</v>
      </c>
    </row>
    <row r="153" spans="1:9" x14ac:dyDescent="0.25">
      <c r="A153" s="290"/>
      <c r="B153" s="121" t="s">
        <v>1319</v>
      </c>
      <c r="C153" s="118">
        <v>2</v>
      </c>
      <c r="D153" s="239" t="s">
        <v>1281</v>
      </c>
      <c r="E153" s="268">
        <v>0.5</v>
      </c>
      <c r="F153" s="302">
        <f>+E153/C153</f>
        <v>0.25</v>
      </c>
    </row>
    <row r="154" spans="1:9" x14ac:dyDescent="0.25">
      <c r="A154" s="290"/>
      <c r="B154" s="123"/>
      <c r="C154" s="118"/>
      <c r="D154" s="239" t="s">
        <v>1282</v>
      </c>
      <c r="E154" s="266">
        <v>1</v>
      </c>
      <c r="F154" s="302">
        <f>+E154/C153</f>
        <v>0.5</v>
      </c>
    </row>
    <row r="155" spans="1:9" x14ac:dyDescent="0.25">
      <c r="A155" s="290"/>
      <c r="B155" s="123"/>
      <c r="C155" s="118"/>
      <c r="D155" s="239" t="s">
        <v>1283</v>
      </c>
      <c r="E155" s="266">
        <v>1.5</v>
      </c>
      <c r="F155" s="318">
        <f>+E155/C153</f>
        <v>0.75</v>
      </c>
    </row>
    <row r="156" spans="1:9" x14ac:dyDescent="0.25">
      <c r="A156" s="290"/>
      <c r="B156" s="123"/>
      <c r="C156" s="118"/>
      <c r="D156" s="242" t="s">
        <v>1284</v>
      </c>
      <c r="E156" s="268"/>
      <c r="F156" s="302"/>
    </row>
    <row r="157" spans="1:9" x14ac:dyDescent="0.25">
      <c r="A157" s="290"/>
      <c r="B157" s="123"/>
      <c r="C157" s="118"/>
      <c r="D157" s="244" t="s">
        <v>1285</v>
      </c>
      <c r="E157" s="268"/>
      <c r="F157" s="302"/>
    </row>
    <row r="158" spans="1:9" x14ac:dyDescent="0.25">
      <c r="A158" s="290"/>
      <c r="B158" s="123"/>
      <c r="C158" s="118"/>
      <c r="D158" s="344" t="s">
        <v>1382</v>
      </c>
      <c r="E158" s="359">
        <v>1.5</v>
      </c>
      <c r="F158" s="358">
        <f>F155</f>
        <v>0.75</v>
      </c>
      <c r="H158" s="111" t="s">
        <v>1301</v>
      </c>
      <c r="I158" t="s">
        <v>1384</v>
      </c>
    </row>
    <row r="159" spans="1:9" x14ac:dyDescent="0.25">
      <c r="A159" s="290"/>
      <c r="B159" s="123" t="s">
        <v>1320</v>
      </c>
      <c r="C159" s="118">
        <v>8</v>
      </c>
      <c r="D159" s="239" t="s">
        <v>1281</v>
      </c>
      <c r="E159" s="268">
        <v>1.5</v>
      </c>
      <c r="F159" s="302">
        <f>+E159/C159</f>
        <v>0.1875</v>
      </c>
    </row>
    <row r="160" spans="1:9" x14ac:dyDescent="0.25">
      <c r="A160" s="290"/>
      <c r="B160" s="123"/>
      <c r="C160" s="118"/>
      <c r="D160" s="239" t="s">
        <v>1282</v>
      </c>
      <c r="E160" s="266">
        <v>1</v>
      </c>
      <c r="F160" s="302">
        <f>+E160/C159</f>
        <v>0.125</v>
      </c>
    </row>
    <row r="161" spans="1:9" x14ac:dyDescent="0.25">
      <c r="A161" s="290"/>
      <c r="B161" s="123"/>
      <c r="C161" s="118"/>
      <c r="D161" s="239" t="s">
        <v>1283</v>
      </c>
      <c r="E161" s="266">
        <v>4</v>
      </c>
      <c r="F161" s="302">
        <f>+E161/C159</f>
        <v>0.5</v>
      </c>
    </row>
    <row r="162" spans="1:9" x14ac:dyDescent="0.25">
      <c r="A162" s="290"/>
      <c r="B162" s="123"/>
      <c r="C162" s="118"/>
      <c r="D162" s="242" t="s">
        <v>1284</v>
      </c>
      <c r="E162" s="268"/>
      <c r="F162" s="302"/>
    </row>
    <row r="163" spans="1:9" x14ac:dyDescent="0.25">
      <c r="A163" s="290"/>
      <c r="B163" s="123"/>
      <c r="C163" s="118"/>
      <c r="D163" s="244" t="s">
        <v>1285</v>
      </c>
      <c r="E163" s="268">
        <f>SUM(E159:E162)</f>
        <v>6.5</v>
      </c>
      <c r="F163" s="302"/>
    </row>
    <row r="164" spans="1:9" x14ac:dyDescent="0.25">
      <c r="A164" s="290"/>
      <c r="B164" s="123"/>
      <c r="C164" s="118"/>
      <c r="D164" s="344" t="s">
        <v>1382</v>
      </c>
      <c r="E164" s="360">
        <v>6.5</v>
      </c>
      <c r="F164" s="341">
        <f>SUM(F159:F162)</f>
        <v>0.8125</v>
      </c>
      <c r="H164" s="111" t="s">
        <v>1290</v>
      </c>
      <c r="I164" t="s">
        <v>1291</v>
      </c>
    </row>
    <row r="165" spans="1:9" x14ac:dyDescent="0.25">
      <c r="A165" s="290"/>
      <c r="B165" s="123" t="s">
        <v>1321</v>
      </c>
      <c r="C165" s="246">
        <v>0.25</v>
      </c>
      <c r="D165" s="239" t="s">
        <v>1281</v>
      </c>
      <c r="E165" s="241">
        <v>0</v>
      </c>
      <c r="F165" s="302">
        <f>+E165/C165</f>
        <v>0</v>
      </c>
    </row>
    <row r="166" spans="1:9" x14ac:dyDescent="0.25">
      <c r="A166" s="290"/>
      <c r="B166" s="123"/>
      <c r="C166" s="246"/>
      <c r="D166" s="239" t="s">
        <v>1282</v>
      </c>
      <c r="E166" s="269">
        <v>0.12</v>
      </c>
      <c r="F166" s="302">
        <f>+E166/C165</f>
        <v>0.48</v>
      </c>
    </row>
    <row r="167" spans="1:9" x14ac:dyDescent="0.25">
      <c r="A167" s="290"/>
      <c r="B167" s="123"/>
      <c r="C167" s="246"/>
      <c r="D167" s="239" t="s">
        <v>1283</v>
      </c>
      <c r="E167" s="269">
        <v>0.1</v>
      </c>
      <c r="F167" s="302">
        <f>+E167/C165</f>
        <v>0.4</v>
      </c>
    </row>
    <row r="168" spans="1:9" x14ac:dyDescent="0.25">
      <c r="A168" s="290"/>
      <c r="B168" s="123"/>
      <c r="C168" s="246"/>
      <c r="D168" s="242" t="s">
        <v>1284</v>
      </c>
      <c r="E168" s="241"/>
      <c r="F168" s="302">
        <f>+E168/C165</f>
        <v>0</v>
      </c>
    </row>
    <row r="169" spans="1:9" x14ac:dyDescent="0.25">
      <c r="A169" s="290"/>
      <c r="B169" s="123"/>
      <c r="C169" s="246"/>
      <c r="D169" s="244" t="s">
        <v>1285</v>
      </c>
      <c r="E169" s="241">
        <f>SUM(E165:E168)</f>
        <v>0.22</v>
      </c>
      <c r="F169" s="302"/>
    </row>
    <row r="170" spans="1:9" x14ac:dyDescent="0.25">
      <c r="A170" s="290"/>
      <c r="B170" s="123"/>
      <c r="C170" s="246"/>
      <c r="D170" s="344" t="s">
        <v>1382</v>
      </c>
      <c r="E170" s="353">
        <v>0.22</v>
      </c>
      <c r="F170" s="341">
        <f>SUM(F165:F168)</f>
        <v>0.88</v>
      </c>
      <c r="H170" s="111" t="s">
        <v>1290</v>
      </c>
      <c r="I170" t="s">
        <v>1291</v>
      </c>
    </row>
    <row r="171" spans="1:9" x14ac:dyDescent="0.25">
      <c r="A171" s="290"/>
      <c r="B171" s="121" t="s">
        <v>1322</v>
      </c>
      <c r="C171" s="246">
        <v>0.8</v>
      </c>
      <c r="D171" s="239" t="s">
        <v>1281</v>
      </c>
      <c r="E171" s="271">
        <v>1</v>
      </c>
      <c r="F171" s="302">
        <f>+E171/C171</f>
        <v>1.25</v>
      </c>
    </row>
    <row r="172" spans="1:9" x14ac:dyDescent="0.25">
      <c r="A172" s="290"/>
      <c r="B172" s="123"/>
      <c r="C172" s="246"/>
      <c r="D172" s="239" t="s">
        <v>1282</v>
      </c>
      <c r="E172" s="269">
        <v>1</v>
      </c>
      <c r="F172" s="302">
        <f>+E172/C171</f>
        <v>1.25</v>
      </c>
    </row>
    <row r="173" spans="1:9" x14ac:dyDescent="0.25">
      <c r="A173" s="290"/>
      <c r="B173" s="123"/>
      <c r="C173" s="246"/>
      <c r="D173" s="239" t="s">
        <v>1283</v>
      </c>
      <c r="E173" s="269">
        <v>1</v>
      </c>
      <c r="F173" s="302">
        <f>+E173/C171</f>
        <v>1.25</v>
      </c>
    </row>
    <row r="174" spans="1:9" x14ac:dyDescent="0.25">
      <c r="A174" s="290"/>
      <c r="B174" s="123"/>
      <c r="C174" s="246"/>
      <c r="D174" s="242" t="s">
        <v>1284</v>
      </c>
      <c r="E174" s="268"/>
      <c r="F174" s="302"/>
    </row>
    <row r="175" spans="1:9" x14ac:dyDescent="0.25">
      <c r="A175" s="290"/>
      <c r="B175" s="123"/>
      <c r="C175" s="246"/>
      <c r="D175" s="244" t="s">
        <v>1285</v>
      </c>
      <c r="E175" s="241">
        <v>1</v>
      </c>
      <c r="F175" s="302"/>
    </row>
    <row r="176" spans="1:9" x14ac:dyDescent="0.25">
      <c r="A176" s="290"/>
      <c r="B176" s="123"/>
      <c r="C176" s="246"/>
      <c r="D176" s="344" t="s">
        <v>1382</v>
      </c>
      <c r="E176" s="357">
        <v>1</v>
      </c>
      <c r="F176" s="358">
        <f>+E175/C171</f>
        <v>1.25</v>
      </c>
      <c r="H176" s="111" t="s">
        <v>1301</v>
      </c>
      <c r="I176" t="s">
        <v>1304</v>
      </c>
    </row>
    <row r="177" spans="1:9" x14ac:dyDescent="0.25">
      <c r="A177" s="290"/>
      <c r="B177" s="121" t="s">
        <v>1375</v>
      </c>
      <c r="C177" s="280">
        <v>80</v>
      </c>
      <c r="D177" s="239" t="s">
        <v>1281</v>
      </c>
      <c r="E177" s="268">
        <v>0</v>
      </c>
      <c r="F177" s="302">
        <f>+E177/C177</f>
        <v>0</v>
      </c>
    </row>
    <row r="178" spans="1:9" x14ac:dyDescent="0.25">
      <c r="A178" s="290"/>
      <c r="B178" s="123"/>
      <c r="C178" s="280"/>
      <c r="D178" s="239" t="s">
        <v>1282</v>
      </c>
      <c r="E178" s="266">
        <v>52</v>
      </c>
      <c r="F178" s="302">
        <f>+E178/C177</f>
        <v>0.65</v>
      </c>
    </row>
    <row r="179" spans="1:9" x14ac:dyDescent="0.25">
      <c r="A179" s="290"/>
      <c r="B179" s="123"/>
      <c r="C179" s="280"/>
      <c r="D179" s="239" t="s">
        <v>1283</v>
      </c>
      <c r="E179" s="266">
        <v>52</v>
      </c>
      <c r="F179" s="294">
        <f>+E179/C177</f>
        <v>0.65</v>
      </c>
    </row>
    <row r="180" spans="1:9" x14ac:dyDescent="0.25">
      <c r="A180" s="290"/>
      <c r="B180" s="123"/>
      <c r="C180" s="280"/>
      <c r="D180" s="242" t="s">
        <v>1284</v>
      </c>
      <c r="E180" s="241"/>
      <c r="F180" s="302"/>
    </row>
    <row r="181" spans="1:9" x14ac:dyDescent="0.25">
      <c r="A181" s="290"/>
      <c r="B181" s="123"/>
      <c r="C181" s="280"/>
      <c r="D181" s="244" t="s">
        <v>1285</v>
      </c>
      <c r="E181" s="268">
        <v>52</v>
      </c>
      <c r="F181" s="302"/>
    </row>
    <row r="182" spans="1:9" x14ac:dyDescent="0.25">
      <c r="A182" s="290"/>
      <c r="B182" s="123"/>
      <c r="C182" s="280"/>
      <c r="D182" s="344" t="s">
        <v>1382</v>
      </c>
      <c r="E182" s="360">
        <v>52</v>
      </c>
      <c r="F182" s="341">
        <f>F179</f>
        <v>0.65</v>
      </c>
      <c r="H182" s="111" t="s">
        <v>1290</v>
      </c>
      <c r="I182" t="s">
        <v>1291</v>
      </c>
    </row>
    <row r="183" spans="1:9" x14ac:dyDescent="0.25">
      <c r="A183" s="290"/>
      <c r="B183" s="121" t="s">
        <v>1376</v>
      </c>
      <c r="C183" s="246">
        <v>0.82</v>
      </c>
      <c r="D183" s="239" t="s">
        <v>1281</v>
      </c>
      <c r="E183" s="241">
        <v>0</v>
      </c>
      <c r="F183" s="302">
        <f>+E183/C183</f>
        <v>0</v>
      </c>
    </row>
    <row r="184" spans="1:9" x14ac:dyDescent="0.25">
      <c r="A184" s="290"/>
      <c r="B184" s="123"/>
      <c r="C184" s="246"/>
      <c r="D184" s="239" t="s">
        <v>1282</v>
      </c>
      <c r="E184" s="270">
        <v>0.16839999999999999</v>
      </c>
      <c r="F184" s="302">
        <f>+E184/C183</f>
        <v>0.2053658536585366</v>
      </c>
    </row>
    <row r="185" spans="1:9" x14ac:dyDescent="0.25">
      <c r="A185" s="290"/>
      <c r="B185" s="123"/>
      <c r="C185" s="246"/>
      <c r="D185" s="239" t="s">
        <v>1283</v>
      </c>
      <c r="E185" s="270">
        <v>0.97160000000000002</v>
      </c>
      <c r="F185" s="319">
        <f>+E185/C183</f>
        <v>1.184878048780488</v>
      </c>
    </row>
    <row r="186" spans="1:9" x14ac:dyDescent="0.25">
      <c r="A186" s="290"/>
      <c r="B186" s="123"/>
      <c r="C186" s="246"/>
      <c r="D186" s="242" t="s">
        <v>1284</v>
      </c>
      <c r="E186" s="241"/>
      <c r="F186" s="302"/>
    </row>
    <row r="187" spans="1:9" x14ac:dyDescent="0.25">
      <c r="A187" s="290"/>
      <c r="B187" s="123"/>
      <c r="C187" s="246"/>
      <c r="D187" s="244" t="s">
        <v>1285</v>
      </c>
      <c r="E187" s="241"/>
      <c r="F187" s="302"/>
    </row>
    <row r="188" spans="1:9" ht="15.75" thickBot="1" x14ac:dyDescent="0.3">
      <c r="A188" s="295"/>
      <c r="B188" s="305"/>
      <c r="C188" s="306"/>
      <c r="D188" s="345" t="s">
        <v>1382</v>
      </c>
      <c r="E188" s="355">
        <v>0.97160000000000002</v>
      </c>
      <c r="F188" s="356">
        <f>+E185/C183</f>
        <v>1.184878048780488</v>
      </c>
      <c r="H188" s="111" t="s">
        <v>1301</v>
      </c>
      <c r="I188" t="s">
        <v>1291</v>
      </c>
    </row>
    <row r="189" spans="1:9" x14ac:dyDescent="0.25">
      <c r="A189" s="284" t="s">
        <v>830</v>
      </c>
      <c r="B189" s="309" t="s">
        <v>1323</v>
      </c>
      <c r="C189" s="320">
        <v>0.96</v>
      </c>
      <c r="D189" s="287" t="s">
        <v>1281</v>
      </c>
      <c r="E189" s="325">
        <v>96</v>
      </c>
      <c r="F189" s="322">
        <v>1</v>
      </c>
    </row>
    <row r="190" spans="1:9" x14ac:dyDescent="0.25">
      <c r="A190" s="290"/>
      <c r="B190" s="123"/>
      <c r="C190" s="246"/>
      <c r="D190" s="239" t="s">
        <v>1282</v>
      </c>
      <c r="E190" s="245">
        <v>20</v>
      </c>
      <c r="F190" s="313">
        <v>0.95199999999999996</v>
      </c>
    </row>
    <row r="191" spans="1:9" x14ac:dyDescent="0.25">
      <c r="A191" s="290"/>
      <c r="B191" s="123"/>
      <c r="C191" s="246"/>
      <c r="D191" s="239" t="s">
        <v>1283</v>
      </c>
      <c r="E191" s="245">
        <v>9</v>
      </c>
      <c r="F191" s="294">
        <v>0.98</v>
      </c>
    </row>
    <row r="192" spans="1:9" x14ac:dyDescent="0.25">
      <c r="A192" s="290"/>
      <c r="B192" s="123"/>
      <c r="C192" s="246"/>
      <c r="D192" s="242" t="s">
        <v>1284</v>
      </c>
      <c r="E192" s="259"/>
      <c r="F192" s="302"/>
    </row>
    <row r="193" spans="1:9" x14ac:dyDescent="0.25">
      <c r="A193" s="290"/>
      <c r="B193" s="123"/>
      <c r="C193" s="246"/>
      <c r="D193" s="244" t="s">
        <v>1285</v>
      </c>
      <c r="E193" s="265">
        <f>+(F189+F190+F191)/3</f>
        <v>0.97733333333333328</v>
      </c>
      <c r="F193" s="326">
        <f>+(F189+F190+F191)/3</f>
        <v>0.97733333333333328</v>
      </c>
    </row>
    <row r="194" spans="1:9" x14ac:dyDescent="0.25">
      <c r="A194" s="290"/>
      <c r="B194" s="123"/>
      <c r="C194" s="246"/>
      <c r="D194" s="344" t="s">
        <v>1382</v>
      </c>
      <c r="E194" s="357">
        <v>0.97729999999999995</v>
      </c>
      <c r="F194" s="358">
        <f>+F193/C189</f>
        <v>1.0180555555555555</v>
      </c>
      <c r="H194" s="111" t="s">
        <v>1301</v>
      </c>
      <c r="I194" t="s">
        <v>1304</v>
      </c>
    </row>
    <row r="195" spans="1:9" x14ac:dyDescent="0.25">
      <c r="A195" s="290"/>
      <c r="B195" s="123" t="s">
        <v>1324</v>
      </c>
      <c r="C195" s="281">
        <v>9</v>
      </c>
      <c r="D195" s="239" t="s">
        <v>1281</v>
      </c>
      <c r="E195" s="268">
        <v>1</v>
      </c>
      <c r="F195" s="302">
        <f>+E195/C195</f>
        <v>0.1111111111111111</v>
      </c>
    </row>
    <row r="196" spans="1:9" x14ac:dyDescent="0.25">
      <c r="A196" s="290"/>
      <c r="B196" s="123"/>
      <c r="C196" s="281"/>
      <c r="D196" s="239" t="s">
        <v>1282</v>
      </c>
      <c r="E196" s="268">
        <v>2</v>
      </c>
      <c r="F196" s="302">
        <f>+E196/C195</f>
        <v>0.22222222222222221</v>
      </c>
    </row>
    <row r="197" spans="1:9" x14ac:dyDescent="0.25">
      <c r="A197" s="290"/>
      <c r="B197" s="123"/>
      <c r="C197" s="281"/>
      <c r="D197" s="239" t="s">
        <v>1283</v>
      </c>
      <c r="E197" s="266">
        <v>2</v>
      </c>
      <c r="F197" s="324">
        <f>+E197/C195</f>
        <v>0.22222222222222221</v>
      </c>
    </row>
    <row r="198" spans="1:9" x14ac:dyDescent="0.25">
      <c r="A198" s="290"/>
      <c r="B198" s="123"/>
      <c r="C198" s="281"/>
      <c r="D198" s="242" t="s">
        <v>1284</v>
      </c>
      <c r="E198" s="259"/>
      <c r="F198" s="302"/>
    </row>
    <row r="199" spans="1:9" x14ac:dyDescent="0.25">
      <c r="A199" s="290"/>
      <c r="B199" s="123"/>
      <c r="C199" s="281"/>
      <c r="D199" s="244" t="s">
        <v>1285</v>
      </c>
      <c r="E199" s="268">
        <f>SUM(E195:E198)</f>
        <v>5</v>
      </c>
      <c r="F199" s="302"/>
    </row>
    <row r="200" spans="1:9" x14ac:dyDescent="0.25">
      <c r="A200" s="290"/>
      <c r="B200" s="123"/>
      <c r="C200" s="281"/>
      <c r="D200" s="344" t="s">
        <v>1382</v>
      </c>
      <c r="E200" s="360">
        <v>5</v>
      </c>
      <c r="F200" s="341">
        <f>SUM(F195:F198)</f>
        <v>0.55555555555555558</v>
      </c>
      <c r="H200" s="111" t="s">
        <v>1290</v>
      </c>
      <c r="I200" t="s">
        <v>1291</v>
      </c>
    </row>
    <row r="201" spans="1:9" x14ac:dyDescent="0.25">
      <c r="A201" s="290"/>
      <c r="B201" s="121" t="s">
        <v>1325</v>
      </c>
      <c r="C201" s="281">
        <v>0</v>
      </c>
      <c r="D201" s="239" t="s">
        <v>1281</v>
      </c>
      <c r="E201" s="268">
        <v>0</v>
      </c>
      <c r="F201" s="302" t="e">
        <f>+E201/C201</f>
        <v>#DIV/0!</v>
      </c>
    </row>
    <row r="202" spans="1:9" x14ac:dyDescent="0.25">
      <c r="A202" s="290"/>
      <c r="B202" s="123"/>
      <c r="C202" s="281"/>
      <c r="D202" s="239" t="s">
        <v>1282</v>
      </c>
      <c r="E202" s="268">
        <v>0</v>
      </c>
      <c r="F202" s="302" t="e">
        <f>+E202/C201</f>
        <v>#DIV/0!</v>
      </c>
    </row>
    <row r="203" spans="1:9" x14ac:dyDescent="0.25">
      <c r="A203" s="290"/>
      <c r="B203" s="123"/>
      <c r="C203" s="281"/>
      <c r="D203" s="239" t="s">
        <v>1283</v>
      </c>
      <c r="E203" s="266">
        <v>0</v>
      </c>
      <c r="F203" s="324" t="e">
        <f>+E203/C201</f>
        <v>#DIV/0!</v>
      </c>
    </row>
    <row r="204" spans="1:9" x14ac:dyDescent="0.25">
      <c r="A204" s="290"/>
      <c r="B204" s="123"/>
      <c r="C204" s="281"/>
      <c r="D204" s="242" t="s">
        <v>1284</v>
      </c>
      <c r="E204" s="259"/>
      <c r="F204" s="302"/>
    </row>
    <row r="205" spans="1:9" x14ac:dyDescent="0.25">
      <c r="A205" s="290"/>
      <c r="B205" s="123"/>
      <c r="C205" s="281"/>
      <c r="D205" s="244" t="s">
        <v>1285</v>
      </c>
      <c r="E205" s="268">
        <f>SUM(E201:E204)</f>
        <v>0</v>
      </c>
      <c r="F205" s="302"/>
    </row>
    <row r="206" spans="1:9" x14ac:dyDescent="0.25">
      <c r="A206" s="290"/>
      <c r="B206" s="123"/>
      <c r="C206" s="281"/>
      <c r="D206" s="344" t="s">
        <v>1382</v>
      </c>
      <c r="E206" s="360">
        <v>0</v>
      </c>
      <c r="F206" s="347" t="e">
        <f>SUM(F201:F204)</f>
        <v>#DIV/0!</v>
      </c>
      <c r="H206" s="111" t="s">
        <v>1290</v>
      </c>
      <c r="I206" t="s">
        <v>1326</v>
      </c>
    </row>
    <row r="207" spans="1:9" x14ac:dyDescent="0.25">
      <c r="A207" s="290"/>
      <c r="B207" s="123" t="s">
        <v>1327</v>
      </c>
      <c r="C207" s="281">
        <v>200</v>
      </c>
      <c r="D207" s="239" t="s">
        <v>1281</v>
      </c>
      <c r="E207" s="268">
        <v>50</v>
      </c>
      <c r="F207" s="302">
        <f>+E207/C207</f>
        <v>0.25</v>
      </c>
    </row>
    <row r="208" spans="1:9" x14ac:dyDescent="0.25">
      <c r="A208" s="290"/>
      <c r="B208" s="123"/>
      <c r="C208" s="281"/>
      <c r="D208" s="239" t="s">
        <v>1282</v>
      </c>
      <c r="E208" s="268">
        <v>60</v>
      </c>
      <c r="F208" s="302">
        <f>+E208/C207</f>
        <v>0.3</v>
      </c>
    </row>
    <row r="209" spans="1:10" x14ac:dyDescent="0.25">
      <c r="A209" s="290"/>
      <c r="B209" s="123"/>
      <c r="C209" s="281"/>
      <c r="D209" s="239" t="s">
        <v>1283</v>
      </c>
      <c r="E209" s="266">
        <v>0</v>
      </c>
      <c r="F209" s="324">
        <f>+E209/C207</f>
        <v>0</v>
      </c>
    </row>
    <row r="210" spans="1:10" x14ac:dyDescent="0.25">
      <c r="A210" s="290"/>
      <c r="B210" s="123"/>
      <c r="C210" s="281"/>
      <c r="D210" s="242" t="s">
        <v>1284</v>
      </c>
      <c r="E210" s="268"/>
      <c r="F210" s="302"/>
    </row>
    <row r="211" spans="1:10" x14ac:dyDescent="0.25">
      <c r="A211" s="290"/>
      <c r="B211" s="123"/>
      <c r="C211" s="281"/>
      <c r="D211" s="244" t="s">
        <v>1285</v>
      </c>
      <c r="E211" s="268">
        <f>SUM(E207:E210)</f>
        <v>110</v>
      </c>
      <c r="F211" s="302"/>
    </row>
    <row r="212" spans="1:10" x14ac:dyDescent="0.25">
      <c r="A212" s="290"/>
      <c r="B212" s="123"/>
      <c r="C212" s="281"/>
      <c r="D212" s="344" t="s">
        <v>1382</v>
      </c>
      <c r="E212" s="360">
        <v>110</v>
      </c>
      <c r="F212" s="341">
        <f>SUM(F207:F210)</f>
        <v>0.55000000000000004</v>
      </c>
      <c r="H212" s="130" t="s">
        <v>1290</v>
      </c>
      <c r="I212" t="s">
        <v>1291</v>
      </c>
    </row>
    <row r="213" spans="1:10" x14ac:dyDescent="0.25">
      <c r="A213" s="290"/>
      <c r="B213" s="123" t="s">
        <v>1328</v>
      </c>
      <c r="C213" s="281">
        <v>124</v>
      </c>
      <c r="D213" s="239" t="s">
        <v>1281</v>
      </c>
      <c r="E213" s="272">
        <v>45</v>
      </c>
      <c r="F213" s="313">
        <f>+E213/C213</f>
        <v>0.36290322580645162</v>
      </c>
    </row>
    <row r="214" spans="1:10" x14ac:dyDescent="0.25">
      <c r="A214" s="290"/>
      <c r="B214" s="123"/>
      <c r="C214" s="281"/>
      <c r="D214" s="239" t="s">
        <v>1282</v>
      </c>
      <c r="E214" s="267">
        <v>259</v>
      </c>
      <c r="F214" s="319">
        <v>0.54054100000000005</v>
      </c>
    </row>
    <row r="215" spans="1:10" x14ac:dyDescent="0.25">
      <c r="A215" s="290"/>
      <c r="B215" s="123"/>
      <c r="C215" s="281"/>
      <c r="D215" s="239" t="s">
        <v>1283</v>
      </c>
      <c r="E215" s="267">
        <v>191.3</v>
      </c>
      <c r="F215" s="319">
        <v>0.54</v>
      </c>
    </row>
    <row r="216" spans="1:10" x14ac:dyDescent="0.25">
      <c r="A216" s="290"/>
      <c r="B216" s="123"/>
      <c r="C216" s="281"/>
      <c r="D216" s="242" t="s">
        <v>1284</v>
      </c>
      <c r="E216" s="268"/>
      <c r="F216" s="313">
        <f>+E216/C213</f>
        <v>0</v>
      </c>
    </row>
    <row r="217" spans="1:10" x14ac:dyDescent="0.25">
      <c r="A217" s="290"/>
      <c r="B217" s="123"/>
      <c r="C217" s="281"/>
      <c r="D217" s="244" t="s">
        <v>1285</v>
      </c>
      <c r="E217" s="268"/>
      <c r="F217" s="302"/>
    </row>
    <row r="218" spans="1:10" x14ac:dyDescent="0.25">
      <c r="A218" s="290"/>
      <c r="B218" s="123"/>
      <c r="C218" s="281"/>
      <c r="D218" s="344" t="s">
        <v>1382</v>
      </c>
      <c r="E218" s="359">
        <v>191.3</v>
      </c>
      <c r="F218" s="358">
        <f>+E218/C213</f>
        <v>1.542741935483871</v>
      </c>
      <c r="H218" s="111" t="s">
        <v>1301</v>
      </c>
      <c r="I218" t="s">
        <v>1304</v>
      </c>
    </row>
    <row r="219" spans="1:10" x14ac:dyDescent="0.25">
      <c r="A219" s="290"/>
      <c r="B219" s="121" t="s">
        <v>1329</v>
      </c>
      <c r="C219" s="281">
        <v>1</v>
      </c>
      <c r="D219" s="239" t="s">
        <v>1281</v>
      </c>
      <c r="E219" s="267">
        <v>1</v>
      </c>
      <c r="F219" s="318">
        <v>0.88</v>
      </c>
    </row>
    <row r="220" spans="1:10" x14ac:dyDescent="0.25">
      <c r="A220" s="290"/>
      <c r="B220" s="123"/>
      <c r="C220" s="281"/>
      <c r="D220" s="239" t="s">
        <v>1282</v>
      </c>
      <c r="E220" s="268">
        <v>1.9079999999999999</v>
      </c>
      <c r="F220" s="302">
        <f>IF(E220&gt;C220,100%,0%)</f>
        <v>1</v>
      </c>
    </row>
    <row r="221" spans="1:10" x14ac:dyDescent="0.25">
      <c r="A221" s="290"/>
      <c r="B221" s="123"/>
      <c r="C221" s="281"/>
      <c r="D221" s="239" t="s">
        <v>1283</v>
      </c>
      <c r="E221" s="268">
        <v>1.55</v>
      </c>
      <c r="F221" s="302">
        <f>IF(E221&gt;C221,100%,0%)</f>
        <v>1</v>
      </c>
      <c r="J221" t="s">
        <v>1330</v>
      </c>
    </row>
    <row r="222" spans="1:10" x14ac:dyDescent="0.25">
      <c r="A222" s="290"/>
      <c r="B222" s="123"/>
      <c r="C222" s="281"/>
      <c r="D222" s="242" t="s">
        <v>1284</v>
      </c>
      <c r="E222" s="268"/>
      <c r="F222" s="302"/>
    </row>
    <row r="223" spans="1:10" x14ac:dyDescent="0.25">
      <c r="A223" s="290"/>
      <c r="B223" s="123"/>
      <c r="C223" s="281"/>
      <c r="D223" s="244" t="s">
        <v>1285</v>
      </c>
      <c r="E223" s="273">
        <f>SUM(E219:E222)/3</f>
        <v>1.486</v>
      </c>
      <c r="F223" s="302"/>
    </row>
    <row r="224" spans="1:10" ht="57" customHeight="1" x14ac:dyDescent="0.25">
      <c r="A224" s="290"/>
      <c r="B224" s="123"/>
      <c r="C224" s="281"/>
      <c r="D224" s="344" t="s">
        <v>1382</v>
      </c>
      <c r="E224" s="364">
        <v>1.486</v>
      </c>
      <c r="F224" s="358">
        <f>+E224/C219</f>
        <v>1.486</v>
      </c>
      <c r="H224" s="111" t="s">
        <v>1301</v>
      </c>
      <c r="I224" t="s">
        <v>1304</v>
      </c>
    </row>
    <row r="225" spans="1:9" x14ac:dyDescent="0.25">
      <c r="A225" s="290"/>
      <c r="B225" s="123" t="s">
        <v>1331</v>
      </c>
      <c r="C225" s="280">
        <v>1</v>
      </c>
      <c r="D225" s="239" t="s">
        <v>1281</v>
      </c>
      <c r="E225" s="268">
        <v>1</v>
      </c>
      <c r="F225" s="302">
        <f>+E225/C225</f>
        <v>1</v>
      </c>
    </row>
    <row r="226" spans="1:9" x14ac:dyDescent="0.25">
      <c r="A226" s="290"/>
      <c r="B226" s="123"/>
      <c r="C226" s="280"/>
      <c r="D226" s="239" t="s">
        <v>1282</v>
      </c>
      <c r="E226" s="266">
        <v>1</v>
      </c>
      <c r="F226" s="302">
        <f>+E226/C225</f>
        <v>1</v>
      </c>
    </row>
    <row r="227" spans="1:9" x14ac:dyDescent="0.25">
      <c r="A227" s="290"/>
      <c r="B227" s="123"/>
      <c r="C227" s="280"/>
      <c r="D227" s="239" t="s">
        <v>1283</v>
      </c>
      <c r="E227" s="266">
        <v>1</v>
      </c>
      <c r="F227" s="302">
        <f>+E227/C225</f>
        <v>1</v>
      </c>
    </row>
    <row r="228" spans="1:9" x14ac:dyDescent="0.25">
      <c r="A228" s="290"/>
      <c r="B228" s="123"/>
      <c r="C228" s="280"/>
      <c r="D228" s="242" t="s">
        <v>1284</v>
      </c>
      <c r="E228" s="259"/>
      <c r="F228" s="302"/>
    </row>
    <row r="229" spans="1:9" x14ac:dyDescent="0.25">
      <c r="A229" s="290"/>
      <c r="B229" s="123"/>
      <c r="C229" s="280"/>
      <c r="D229" s="244" t="s">
        <v>1285</v>
      </c>
      <c r="E229" s="268">
        <v>3</v>
      </c>
      <c r="F229" s="302"/>
    </row>
    <row r="230" spans="1:9" ht="15.75" thickBot="1" x14ac:dyDescent="0.3">
      <c r="A230" s="295"/>
      <c r="B230" s="305"/>
      <c r="C230" s="327"/>
      <c r="D230" s="345" t="s">
        <v>1382</v>
      </c>
      <c r="E230" s="365">
        <v>1</v>
      </c>
      <c r="F230" s="366">
        <v>1</v>
      </c>
      <c r="H230" s="111" t="s">
        <v>1301</v>
      </c>
      <c r="I230" t="s">
        <v>1291</v>
      </c>
    </row>
    <row r="231" spans="1:9" x14ac:dyDescent="0.25">
      <c r="A231" s="284" t="s">
        <v>729</v>
      </c>
      <c r="B231" s="317" t="s">
        <v>1377</v>
      </c>
      <c r="C231" s="320">
        <v>0.3</v>
      </c>
      <c r="D231" s="287" t="s">
        <v>1281</v>
      </c>
      <c r="E231" s="328">
        <v>0.08</v>
      </c>
      <c r="F231" s="322">
        <f>+E231/C231</f>
        <v>0.26666666666666666</v>
      </c>
    </row>
    <row r="232" spans="1:9" x14ac:dyDescent="0.25">
      <c r="A232" s="290"/>
      <c r="B232" s="123"/>
      <c r="C232" s="246"/>
      <c r="D232" s="239" t="s">
        <v>1282</v>
      </c>
      <c r="E232" s="265">
        <v>0.1</v>
      </c>
      <c r="F232" s="313">
        <f>+E232/C231</f>
        <v>0.33333333333333337</v>
      </c>
    </row>
    <row r="233" spans="1:9" x14ac:dyDescent="0.25">
      <c r="A233" s="290"/>
      <c r="B233" s="123"/>
      <c r="C233" s="246"/>
      <c r="D233" s="239" t="s">
        <v>1283</v>
      </c>
      <c r="E233" s="270">
        <v>0.3</v>
      </c>
      <c r="F233" s="323">
        <f>+E233/C231</f>
        <v>1</v>
      </c>
    </row>
    <row r="234" spans="1:9" x14ac:dyDescent="0.25">
      <c r="A234" s="290"/>
      <c r="B234" s="123"/>
      <c r="C234" s="246"/>
      <c r="D234" s="242" t="s">
        <v>1284</v>
      </c>
      <c r="E234" s="259"/>
      <c r="F234" s="302"/>
    </row>
    <row r="235" spans="1:9" x14ac:dyDescent="0.25">
      <c r="A235" s="290"/>
      <c r="B235" s="123"/>
      <c r="C235" s="246"/>
      <c r="D235" s="244" t="s">
        <v>1285</v>
      </c>
      <c r="E235" s="265"/>
      <c r="F235" s="302"/>
    </row>
    <row r="236" spans="1:9" x14ac:dyDescent="0.25">
      <c r="A236" s="290"/>
      <c r="B236" s="123"/>
      <c r="C236" s="246"/>
      <c r="D236" s="344" t="s">
        <v>1382</v>
      </c>
      <c r="E236" s="353">
        <f>E233</f>
        <v>0.3</v>
      </c>
      <c r="F236" s="341">
        <f>F233</f>
        <v>1</v>
      </c>
      <c r="H236" s="111" t="s">
        <v>1290</v>
      </c>
      <c r="I236" t="s">
        <v>1291</v>
      </c>
    </row>
    <row r="237" spans="1:9" x14ac:dyDescent="0.25">
      <c r="A237" s="290"/>
      <c r="B237" s="123" t="s">
        <v>1332</v>
      </c>
      <c r="C237" s="281">
        <v>0</v>
      </c>
      <c r="D237" s="239" t="s">
        <v>1281</v>
      </c>
      <c r="E237" s="268">
        <v>0</v>
      </c>
      <c r="F237" s="302" t="e">
        <f>+E237/C237</f>
        <v>#DIV/0!</v>
      </c>
    </row>
    <row r="238" spans="1:9" x14ac:dyDescent="0.25">
      <c r="A238" s="290"/>
      <c r="B238" s="123"/>
      <c r="C238" s="281"/>
      <c r="D238" s="239" t="s">
        <v>1282</v>
      </c>
      <c r="E238" s="268">
        <v>0</v>
      </c>
      <c r="F238" s="302" t="e">
        <f>+E238/C237</f>
        <v>#DIV/0!</v>
      </c>
    </row>
    <row r="239" spans="1:9" x14ac:dyDescent="0.25">
      <c r="A239" s="290"/>
      <c r="B239" s="123"/>
      <c r="C239" s="281"/>
      <c r="D239" s="239" t="s">
        <v>1283</v>
      </c>
      <c r="E239" s="266">
        <v>0</v>
      </c>
      <c r="F239" s="324" t="e">
        <f>+E239/C237</f>
        <v>#DIV/0!</v>
      </c>
    </row>
    <row r="240" spans="1:9" x14ac:dyDescent="0.25">
      <c r="A240" s="290"/>
      <c r="B240" s="123"/>
      <c r="C240" s="281"/>
      <c r="D240" s="242" t="s">
        <v>1284</v>
      </c>
      <c r="E240" s="259"/>
      <c r="F240" s="302"/>
    </row>
    <row r="241" spans="1:9" x14ac:dyDescent="0.25">
      <c r="A241" s="290"/>
      <c r="B241" s="123"/>
      <c r="C241" s="281"/>
      <c r="D241" s="244" t="s">
        <v>1285</v>
      </c>
      <c r="E241" s="268">
        <f>SUM(E237:E240)</f>
        <v>0</v>
      </c>
      <c r="F241" s="302"/>
    </row>
    <row r="242" spans="1:9" x14ac:dyDescent="0.25">
      <c r="A242" s="290"/>
      <c r="B242" s="123"/>
      <c r="C242" s="281"/>
      <c r="D242" s="344" t="s">
        <v>1382</v>
      </c>
      <c r="E242" s="367" t="e">
        <f>+E241/C237</f>
        <v>#DIV/0!</v>
      </c>
      <c r="F242" s="347" t="e">
        <f>SUM(F237:F240)</f>
        <v>#DIV/0!</v>
      </c>
      <c r="H242" s="111" t="s">
        <v>1290</v>
      </c>
      <c r="I242" t="s">
        <v>1326</v>
      </c>
    </row>
    <row r="243" spans="1:9" x14ac:dyDescent="0.25">
      <c r="A243" s="290"/>
      <c r="B243" s="123" t="s">
        <v>1333</v>
      </c>
      <c r="C243" s="246">
        <v>0.5</v>
      </c>
      <c r="D243" s="239" t="s">
        <v>1281</v>
      </c>
      <c r="E243" s="241">
        <v>0</v>
      </c>
      <c r="F243" s="302">
        <f>+E243/C243</f>
        <v>0</v>
      </c>
    </row>
    <row r="244" spans="1:9" x14ac:dyDescent="0.25">
      <c r="A244" s="290"/>
      <c r="B244" s="123"/>
      <c r="C244" s="246"/>
      <c r="D244" s="239" t="s">
        <v>1282</v>
      </c>
      <c r="E244" s="241">
        <v>0</v>
      </c>
      <c r="F244" s="302">
        <f>+E244/C243</f>
        <v>0</v>
      </c>
    </row>
    <row r="245" spans="1:9" x14ac:dyDescent="0.25">
      <c r="A245" s="290"/>
      <c r="B245" s="123"/>
      <c r="C245" s="246"/>
      <c r="D245" s="239" t="s">
        <v>1283</v>
      </c>
      <c r="E245" s="241">
        <v>0</v>
      </c>
      <c r="F245" s="302">
        <f>+E245/C243</f>
        <v>0</v>
      </c>
    </row>
    <row r="246" spans="1:9" x14ac:dyDescent="0.25">
      <c r="A246" s="290"/>
      <c r="B246" s="123"/>
      <c r="C246" s="246"/>
      <c r="D246" s="242" t="s">
        <v>1284</v>
      </c>
      <c r="E246" s="268"/>
      <c r="F246" s="302"/>
    </row>
    <row r="247" spans="1:9" x14ac:dyDescent="0.25">
      <c r="A247" s="290"/>
      <c r="B247" s="123"/>
      <c r="C247" s="246"/>
      <c r="D247" s="244" t="s">
        <v>1285</v>
      </c>
      <c r="E247" s="241">
        <f>SUM(E243:E246)</f>
        <v>0</v>
      </c>
      <c r="F247" s="302"/>
    </row>
    <row r="248" spans="1:9" x14ac:dyDescent="0.25">
      <c r="A248" s="290"/>
      <c r="B248" s="123"/>
      <c r="C248" s="246"/>
      <c r="D248" s="344" t="s">
        <v>1382</v>
      </c>
      <c r="E248" s="367">
        <f>+E247/C243</f>
        <v>0</v>
      </c>
      <c r="F248" s="347">
        <f>SUM(F243:F246)</f>
        <v>0</v>
      </c>
      <c r="H248" s="111" t="s">
        <v>1290</v>
      </c>
      <c r="I248" t="s">
        <v>1291</v>
      </c>
    </row>
    <row r="249" spans="1:9" x14ac:dyDescent="0.25">
      <c r="A249" s="290"/>
      <c r="B249" s="121" t="s">
        <v>1334</v>
      </c>
      <c r="C249" s="282">
        <v>0.20799999999999999</v>
      </c>
      <c r="D249" s="239" t="s">
        <v>1281</v>
      </c>
      <c r="E249" s="265">
        <v>0.14399999999999999</v>
      </c>
      <c r="F249" s="313">
        <f>+E249/C249</f>
        <v>0.69230769230769229</v>
      </c>
    </row>
    <row r="250" spans="1:9" x14ac:dyDescent="0.25">
      <c r="A250" s="290"/>
      <c r="B250" s="123"/>
      <c r="C250" s="282"/>
      <c r="D250" s="239" t="s">
        <v>1282</v>
      </c>
      <c r="E250" s="270">
        <v>0.15279999999999999</v>
      </c>
      <c r="F250" s="313">
        <f>+E250/C249</f>
        <v>0.73461538461538456</v>
      </c>
    </row>
    <row r="251" spans="1:9" x14ac:dyDescent="0.25">
      <c r="A251" s="290"/>
      <c r="B251" s="123"/>
      <c r="C251" s="282"/>
      <c r="D251" s="239" t="s">
        <v>1283</v>
      </c>
      <c r="E251" s="270">
        <v>0.1656</v>
      </c>
      <c r="F251" s="313">
        <f>+E251/C249</f>
        <v>0.79615384615384621</v>
      </c>
    </row>
    <row r="252" spans="1:9" x14ac:dyDescent="0.25">
      <c r="A252" s="290"/>
      <c r="B252" s="123"/>
      <c r="C252" s="282"/>
      <c r="D252" s="242" t="s">
        <v>1284</v>
      </c>
      <c r="E252" s="259"/>
      <c r="F252" s="302"/>
    </row>
    <row r="253" spans="1:9" x14ac:dyDescent="0.25">
      <c r="A253" s="290"/>
      <c r="B253" s="123"/>
      <c r="C253" s="282"/>
      <c r="D253" s="244" t="s">
        <v>1285</v>
      </c>
      <c r="E253" s="265"/>
      <c r="F253" s="302"/>
    </row>
    <row r="254" spans="1:9" x14ac:dyDescent="0.25">
      <c r="A254" s="290"/>
      <c r="B254" s="123"/>
      <c r="C254" s="282"/>
      <c r="D254" s="344" t="s">
        <v>1382</v>
      </c>
      <c r="E254" s="353">
        <v>0.1656</v>
      </c>
      <c r="F254" s="368">
        <f>F251</f>
        <v>0.79615384615384621</v>
      </c>
      <c r="H254" s="111" t="s">
        <v>1290</v>
      </c>
      <c r="I254" t="s">
        <v>1291</v>
      </c>
    </row>
    <row r="255" spans="1:9" x14ac:dyDescent="0.25">
      <c r="A255" s="290"/>
      <c r="B255" s="121" t="s">
        <v>1335</v>
      </c>
      <c r="C255" s="246">
        <v>0.98</v>
      </c>
      <c r="D255" s="239" t="s">
        <v>1281</v>
      </c>
      <c r="E255" s="241">
        <v>1</v>
      </c>
      <c r="F255" s="329">
        <f>IF(E255&gt;=C255,100%,0%)</f>
        <v>1</v>
      </c>
    </row>
    <row r="256" spans="1:9" x14ac:dyDescent="0.25">
      <c r="A256" s="290"/>
      <c r="B256" s="123"/>
      <c r="C256" s="246"/>
      <c r="D256" s="239" t="s">
        <v>1282</v>
      </c>
      <c r="E256" s="269">
        <v>0</v>
      </c>
      <c r="F256" s="329">
        <f>IF(E256&gt;=C255,100%,0%)</f>
        <v>0</v>
      </c>
    </row>
    <row r="257" spans="1:9" x14ac:dyDescent="0.25">
      <c r="A257" s="290"/>
      <c r="B257" s="123"/>
      <c r="C257" s="246"/>
      <c r="D257" s="239" t="s">
        <v>1283</v>
      </c>
      <c r="E257" s="269">
        <v>0</v>
      </c>
      <c r="F257" s="329">
        <f>IF(E257&gt;=C255,100%,0%)</f>
        <v>0</v>
      </c>
    </row>
    <row r="258" spans="1:9" x14ac:dyDescent="0.25">
      <c r="A258" s="290"/>
      <c r="B258" s="123"/>
      <c r="C258" s="246"/>
      <c r="D258" s="242" t="s">
        <v>1284</v>
      </c>
      <c r="E258" s="268"/>
      <c r="F258" s="302"/>
    </row>
    <row r="259" spans="1:9" x14ac:dyDescent="0.25">
      <c r="A259" s="290"/>
      <c r="B259" s="123"/>
      <c r="C259" s="246"/>
      <c r="D259" s="244" t="s">
        <v>1285</v>
      </c>
      <c r="E259" s="241">
        <f>SUM(E255:E258)</f>
        <v>1</v>
      </c>
      <c r="F259" s="302"/>
    </row>
    <row r="260" spans="1:9" x14ac:dyDescent="0.25">
      <c r="A260" s="290"/>
      <c r="B260" s="123"/>
      <c r="C260" s="246"/>
      <c r="D260" s="344" t="s">
        <v>1382</v>
      </c>
      <c r="E260" s="369">
        <v>1</v>
      </c>
      <c r="F260" s="370">
        <f>+E260/C255</f>
        <v>1.0204081632653061</v>
      </c>
      <c r="H260" s="111" t="s">
        <v>1301</v>
      </c>
      <c r="I260" t="s">
        <v>1291</v>
      </c>
    </row>
    <row r="261" spans="1:9" x14ac:dyDescent="0.25">
      <c r="A261" s="290"/>
      <c r="B261" s="123" t="s">
        <v>1336</v>
      </c>
      <c r="C261" s="118">
        <v>1</v>
      </c>
      <c r="D261" s="239" t="s">
        <v>1281</v>
      </c>
      <c r="E261" s="268">
        <v>1</v>
      </c>
      <c r="F261" s="302">
        <f>+E261/C261</f>
        <v>1</v>
      </c>
    </row>
    <row r="262" spans="1:9" x14ac:dyDescent="0.25">
      <c r="A262" s="290"/>
      <c r="B262" s="123"/>
      <c r="C262" s="118"/>
      <c r="D262" s="239" t="s">
        <v>1282</v>
      </c>
      <c r="E262" s="266">
        <v>0</v>
      </c>
      <c r="F262" s="302">
        <f>+E262/C261</f>
        <v>0</v>
      </c>
    </row>
    <row r="263" spans="1:9" x14ac:dyDescent="0.25">
      <c r="A263" s="290"/>
      <c r="B263" s="123"/>
      <c r="C263" s="118"/>
      <c r="D263" s="239" t="s">
        <v>1283</v>
      </c>
      <c r="E263" s="266">
        <v>0</v>
      </c>
      <c r="F263" s="324">
        <f>+E263/C261</f>
        <v>0</v>
      </c>
    </row>
    <row r="264" spans="1:9" x14ac:dyDescent="0.25">
      <c r="A264" s="290"/>
      <c r="B264" s="123"/>
      <c r="C264" s="118"/>
      <c r="D264" s="242" t="s">
        <v>1284</v>
      </c>
      <c r="E264" s="268"/>
      <c r="F264" s="302"/>
    </row>
    <row r="265" spans="1:9" x14ac:dyDescent="0.25">
      <c r="A265" s="290"/>
      <c r="B265" s="123"/>
      <c r="C265" s="118"/>
      <c r="D265" s="244" t="s">
        <v>1285</v>
      </c>
      <c r="E265" s="268">
        <f>SUM(E261:E264)</f>
        <v>1</v>
      </c>
      <c r="F265" s="302"/>
    </row>
    <row r="266" spans="1:9" x14ac:dyDescent="0.25">
      <c r="A266" s="290"/>
      <c r="B266" s="123"/>
      <c r="C266" s="118"/>
      <c r="D266" s="344" t="s">
        <v>1382</v>
      </c>
      <c r="E266" s="360">
        <f>+E265/C261</f>
        <v>1</v>
      </c>
      <c r="F266" s="347">
        <f>SUM(F261:F264)</f>
        <v>1</v>
      </c>
      <c r="H266" s="111" t="s">
        <v>1290</v>
      </c>
      <c r="I266" t="s">
        <v>1304</v>
      </c>
    </row>
    <row r="267" spans="1:9" x14ac:dyDescent="0.25">
      <c r="A267" s="290"/>
      <c r="B267" s="123" t="s">
        <v>1337</v>
      </c>
      <c r="C267" s="280">
        <v>1.5</v>
      </c>
      <c r="D267" s="239" t="s">
        <v>1281</v>
      </c>
      <c r="E267" s="268">
        <v>0</v>
      </c>
      <c r="F267" s="302">
        <f>+E267/C267</f>
        <v>0</v>
      </c>
    </row>
    <row r="268" spans="1:9" x14ac:dyDescent="0.25">
      <c r="A268" s="290"/>
      <c r="B268" s="123"/>
      <c r="C268" s="280"/>
      <c r="D268" s="239" t="s">
        <v>1282</v>
      </c>
      <c r="E268" s="266">
        <v>0</v>
      </c>
      <c r="F268" s="302">
        <f>+E268/C267</f>
        <v>0</v>
      </c>
    </row>
    <row r="269" spans="1:9" x14ac:dyDescent="0.25">
      <c r="A269" s="290"/>
      <c r="B269" s="123"/>
      <c r="C269" s="280"/>
      <c r="D269" s="239" t="s">
        <v>1283</v>
      </c>
      <c r="E269" s="266">
        <v>1.5</v>
      </c>
      <c r="F269" s="302">
        <f>+E269/C267</f>
        <v>1</v>
      </c>
    </row>
    <row r="270" spans="1:9" x14ac:dyDescent="0.25">
      <c r="A270" s="290"/>
      <c r="B270" s="123"/>
      <c r="C270" s="280"/>
      <c r="D270" s="242" t="s">
        <v>1284</v>
      </c>
      <c r="E270" s="268"/>
      <c r="F270" s="302"/>
    </row>
    <row r="271" spans="1:9" x14ac:dyDescent="0.25">
      <c r="A271" s="290"/>
      <c r="B271" s="123"/>
      <c r="C271" s="280"/>
      <c r="D271" s="244" t="s">
        <v>1285</v>
      </c>
      <c r="E271" s="268">
        <f>SUM(E267:E270)</f>
        <v>1.5</v>
      </c>
      <c r="F271" s="302"/>
    </row>
    <row r="272" spans="1:9" x14ac:dyDescent="0.25">
      <c r="A272" s="290"/>
      <c r="B272" s="123"/>
      <c r="C272" s="280"/>
      <c r="D272" s="344" t="s">
        <v>1382</v>
      </c>
      <c r="E272" s="360">
        <v>1.5</v>
      </c>
      <c r="F272" s="347">
        <f>SUM(F267:F270)</f>
        <v>1</v>
      </c>
      <c r="H272" s="111" t="s">
        <v>1290</v>
      </c>
      <c r="I272" t="s">
        <v>1291</v>
      </c>
    </row>
    <row r="273" spans="1:9" x14ac:dyDescent="0.25">
      <c r="A273" s="290"/>
      <c r="B273" s="123" t="s">
        <v>1338</v>
      </c>
      <c r="C273" s="246">
        <v>0.73</v>
      </c>
      <c r="D273" s="239" t="s">
        <v>1281</v>
      </c>
      <c r="E273" s="269">
        <v>0.97</v>
      </c>
      <c r="F273" s="313">
        <f>+E273/C273</f>
        <v>1.3287671232876712</v>
      </c>
    </row>
    <row r="274" spans="1:9" x14ac:dyDescent="0.25">
      <c r="A274" s="290"/>
      <c r="B274" s="123"/>
      <c r="C274" s="246"/>
      <c r="D274" s="239" t="s">
        <v>1282</v>
      </c>
      <c r="E274" s="271">
        <v>1</v>
      </c>
      <c r="F274" s="318">
        <f>+E274/C273</f>
        <v>1.3698630136986301</v>
      </c>
    </row>
    <row r="275" spans="1:9" x14ac:dyDescent="0.25">
      <c r="A275" s="290"/>
      <c r="B275" s="123"/>
      <c r="C275" s="246"/>
      <c r="D275" s="239" t="s">
        <v>1283</v>
      </c>
      <c r="E275" s="271">
        <v>1</v>
      </c>
      <c r="F275" s="318">
        <f>+E275/C273</f>
        <v>1.3698630136986301</v>
      </c>
    </row>
    <row r="276" spans="1:9" x14ac:dyDescent="0.25">
      <c r="A276" s="290"/>
      <c r="B276" s="123"/>
      <c r="C276" s="246"/>
      <c r="D276" s="242" t="s">
        <v>1284</v>
      </c>
      <c r="E276" s="241"/>
      <c r="F276" s="324">
        <f>+E276/C273</f>
        <v>0</v>
      </c>
    </row>
    <row r="277" spans="1:9" x14ac:dyDescent="0.25">
      <c r="A277" s="290"/>
      <c r="B277" s="123"/>
      <c r="C277" s="246"/>
      <c r="D277" s="244" t="s">
        <v>1285</v>
      </c>
      <c r="E277" s="241"/>
      <c r="F277" s="302"/>
    </row>
    <row r="278" spans="1:9" x14ac:dyDescent="0.25">
      <c r="A278" s="290"/>
      <c r="B278" s="123"/>
      <c r="C278" s="246"/>
      <c r="D278" s="344" t="s">
        <v>1382</v>
      </c>
      <c r="E278" s="357">
        <v>1</v>
      </c>
      <c r="F278" s="358">
        <f>SUM(F273:F276)/3</f>
        <v>1.3561643835616437</v>
      </c>
      <c r="H278" s="111" t="s">
        <v>1301</v>
      </c>
      <c r="I278" t="s">
        <v>1387</v>
      </c>
    </row>
    <row r="279" spans="1:9" x14ac:dyDescent="0.25">
      <c r="A279" s="290"/>
      <c r="B279" s="121" t="s">
        <v>1378</v>
      </c>
      <c r="C279" s="282">
        <v>1.4E-2</v>
      </c>
      <c r="D279" s="239" t="s">
        <v>1281</v>
      </c>
      <c r="E279" s="251">
        <v>0</v>
      </c>
      <c r="F279" s="301">
        <v>1</v>
      </c>
    </row>
    <row r="280" spans="1:9" x14ac:dyDescent="0.25">
      <c r="A280" s="290"/>
      <c r="B280" s="123"/>
      <c r="C280" s="282"/>
      <c r="D280" s="239" t="s">
        <v>1282</v>
      </c>
      <c r="E280" s="251">
        <v>0</v>
      </c>
      <c r="F280" s="301">
        <v>1</v>
      </c>
    </row>
    <row r="281" spans="1:9" x14ac:dyDescent="0.25">
      <c r="A281" s="290"/>
      <c r="B281" s="123"/>
      <c r="C281" s="282"/>
      <c r="D281" s="239" t="s">
        <v>1283</v>
      </c>
      <c r="E281" s="251">
        <v>0</v>
      </c>
      <c r="F281" s="301">
        <v>1</v>
      </c>
      <c r="I281" s="2"/>
    </row>
    <row r="282" spans="1:9" x14ac:dyDescent="0.25">
      <c r="A282" s="290"/>
      <c r="B282" s="123"/>
      <c r="C282" s="282"/>
      <c r="D282" s="242" t="s">
        <v>1284</v>
      </c>
      <c r="E282" s="251"/>
      <c r="F282" s="301"/>
    </row>
    <row r="283" spans="1:9" x14ac:dyDescent="0.25">
      <c r="A283" s="290"/>
      <c r="B283" s="123"/>
      <c r="C283" s="282"/>
      <c r="D283" s="244" t="s">
        <v>1285</v>
      </c>
      <c r="E283" s="254">
        <f>SUM(E279:E282)</f>
        <v>0</v>
      </c>
      <c r="F283" s="301"/>
    </row>
    <row r="284" spans="1:9" x14ac:dyDescent="0.25">
      <c r="A284" s="290"/>
      <c r="B284" s="123"/>
      <c r="C284" s="282"/>
      <c r="D284" s="344" t="s">
        <v>1382</v>
      </c>
      <c r="E284" s="371">
        <f>+E283/C279</f>
        <v>0</v>
      </c>
      <c r="F284" s="347">
        <f>SUM(F279:F282)/3</f>
        <v>1</v>
      </c>
      <c r="H284" s="111" t="s">
        <v>1290</v>
      </c>
      <c r="I284" t="s">
        <v>1304</v>
      </c>
    </row>
    <row r="285" spans="1:9" x14ac:dyDescent="0.25">
      <c r="A285" s="290"/>
      <c r="B285" s="123" t="s">
        <v>1339</v>
      </c>
      <c r="C285" s="280">
        <v>1</v>
      </c>
      <c r="D285" s="239" t="s">
        <v>1281</v>
      </c>
      <c r="E285" s="268">
        <v>0</v>
      </c>
      <c r="F285" s="302">
        <f>+E285/C285</f>
        <v>0</v>
      </c>
    </row>
    <row r="286" spans="1:9" x14ac:dyDescent="0.25">
      <c r="A286" s="290"/>
      <c r="B286" s="123"/>
      <c r="C286" s="280"/>
      <c r="D286" s="239" t="s">
        <v>1282</v>
      </c>
      <c r="E286" s="266">
        <v>0</v>
      </c>
      <c r="F286" s="302">
        <f>+E286/C285</f>
        <v>0</v>
      </c>
    </row>
    <row r="287" spans="1:9" x14ac:dyDescent="0.25">
      <c r="A287" s="290"/>
      <c r="B287" s="123"/>
      <c r="C287" s="280"/>
      <c r="D287" s="239" t="s">
        <v>1283</v>
      </c>
      <c r="E287" s="266">
        <v>1</v>
      </c>
      <c r="F287" s="302">
        <f>+E287/C285</f>
        <v>1</v>
      </c>
    </row>
    <row r="288" spans="1:9" x14ac:dyDescent="0.25">
      <c r="A288" s="290"/>
      <c r="B288" s="123"/>
      <c r="C288" s="280"/>
      <c r="D288" s="242" t="s">
        <v>1284</v>
      </c>
      <c r="E288" s="241"/>
      <c r="F288" s="302"/>
    </row>
    <row r="289" spans="1:9" x14ac:dyDescent="0.25">
      <c r="A289" s="290"/>
      <c r="B289" s="123"/>
      <c r="C289" s="280"/>
      <c r="D289" s="244" t="s">
        <v>1285</v>
      </c>
      <c r="E289" s="268">
        <f>SUM(E285:E288)</f>
        <v>1</v>
      </c>
      <c r="F289" s="302"/>
    </row>
    <row r="290" spans="1:9" ht="15.75" thickBot="1" x14ac:dyDescent="0.3">
      <c r="A290" s="295"/>
      <c r="B290" s="305"/>
      <c r="C290" s="327"/>
      <c r="D290" s="345" t="s">
        <v>1382</v>
      </c>
      <c r="E290" s="372">
        <f>+E289/C285</f>
        <v>1</v>
      </c>
      <c r="F290" s="343">
        <f>SUM(F285:F288)</f>
        <v>1</v>
      </c>
      <c r="H290" s="111" t="s">
        <v>1290</v>
      </c>
      <c r="I290" t="s">
        <v>1291</v>
      </c>
    </row>
    <row r="291" spans="1:9" ht="15" customHeight="1" x14ac:dyDescent="0.25">
      <c r="A291" s="284" t="s">
        <v>1340</v>
      </c>
      <c r="B291" s="309" t="s">
        <v>1341</v>
      </c>
      <c r="C291" s="330">
        <v>12915</v>
      </c>
      <c r="D291" s="287" t="s">
        <v>1281</v>
      </c>
      <c r="E291" s="331">
        <v>3414</v>
      </c>
      <c r="F291" s="322">
        <f>+E291/C291</f>
        <v>0.26434378629500582</v>
      </c>
    </row>
    <row r="292" spans="1:9" x14ac:dyDescent="0.25">
      <c r="A292" s="290"/>
      <c r="B292" s="123"/>
      <c r="C292" s="283"/>
      <c r="D292" s="239" t="s">
        <v>1282</v>
      </c>
      <c r="E292" s="274">
        <v>3727</v>
      </c>
      <c r="F292" s="313">
        <f>+E292/C291</f>
        <v>0.28857917150600076</v>
      </c>
    </row>
    <row r="293" spans="1:9" x14ac:dyDescent="0.25">
      <c r="A293" s="290"/>
      <c r="B293" s="123"/>
      <c r="C293" s="283"/>
      <c r="D293" s="239" t="s">
        <v>1283</v>
      </c>
      <c r="E293" s="275">
        <v>3651</v>
      </c>
      <c r="F293" s="323">
        <f>+E293/C291</f>
        <v>0.28269454123112658</v>
      </c>
    </row>
    <row r="294" spans="1:9" x14ac:dyDescent="0.25">
      <c r="A294" s="290"/>
      <c r="B294" s="123"/>
      <c r="C294" s="283"/>
      <c r="D294" s="242" t="s">
        <v>1284</v>
      </c>
      <c r="E294" s="268"/>
      <c r="F294" s="302"/>
    </row>
    <row r="295" spans="1:9" x14ac:dyDescent="0.25">
      <c r="A295" s="290"/>
      <c r="B295" s="123"/>
      <c r="C295" s="283"/>
      <c r="D295" s="244" t="s">
        <v>1285</v>
      </c>
      <c r="E295" s="274">
        <f>SUM(E291:E294)</f>
        <v>10792</v>
      </c>
      <c r="F295" s="302"/>
    </row>
    <row r="296" spans="1:9" x14ac:dyDescent="0.25">
      <c r="A296" s="290"/>
      <c r="B296" s="123"/>
      <c r="C296" s="283"/>
      <c r="D296" s="344" t="s">
        <v>1382</v>
      </c>
      <c r="E296" s="373">
        <v>10792</v>
      </c>
      <c r="F296" s="341">
        <f>SUM(F291:F294)</f>
        <v>0.83561749903213323</v>
      </c>
      <c r="H296" s="111" t="s">
        <v>1290</v>
      </c>
      <c r="I296" t="s">
        <v>1291</v>
      </c>
    </row>
    <row r="297" spans="1:9" x14ac:dyDescent="0.25">
      <c r="A297" s="290"/>
      <c r="B297" s="123" t="s">
        <v>1342</v>
      </c>
      <c r="C297" s="281">
        <v>220</v>
      </c>
      <c r="D297" s="239" t="s">
        <v>1281</v>
      </c>
      <c r="E297" s="274">
        <v>56</v>
      </c>
      <c r="F297" s="302">
        <f>+E297/C297</f>
        <v>0.25454545454545452</v>
      </c>
    </row>
    <row r="298" spans="1:9" x14ac:dyDescent="0.25">
      <c r="A298" s="290"/>
      <c r="B298" s="123"/>
      <c r="C298" s="281"/>
      <c r="D298" s="239" t="s">
        <v>1282</v>
      </c>
      <c r="E298" s="274">
        <v>112</v>
      </c>
      <c r="F298" s="302">
        <f>+E298/C297</f>
        <v>0.50909090909090904</v>
      </c>
    </row>
    <row r="299" spans="1:9" x14ac:dyDescent="0.25">
      <c r="A299" s="290"/>
      <c r="B299" s="123"/>
      <c r="C299" s="281"/>
      <c r="D299" s="239" t="s">
        <v>1283</v>
      </c>
      <c r="E299" s="275">
        <v>107</v>
      </c>
      <c r="F299" s="324">
        <f>+E299/C297</f>
        <v>0.48636363636363639</v>
      </c>
    </row>
    <row r="300" spans="1:9" x14ac:dyDescent="0.25">
      <c r="A300" s="290"/>
      <c r="B300" s="123"/>
      <c r="C300" s="281"/>
      <c r="D300" s="242" t="s">
        <v>1284</v>
      </c>
      <c r="E300" s="259"/>
      <c r="F300" s="302"/>
    </row>
    <row r="301" spans="1:9" x14ac:dyDescent="0.25">
      <c r="A301" s="290"/>
      <c r="B301" s="123"/>
      <c r="C301" s="281"/>
      <c r="D301" s="244" t="s">
        <v>1285</v>
      </c>
      <c r="E301" s="268">
        <f>SUM(E297:E300)</f>
        <v>275</v>
      </c>
      <c r="F301" s="302"/>
    </row>
    <row r="302" spans="1:9" x14ac:dyDescent="0.25">
      <c r="A302" s="290"/>
      <c r="B302" s="123"/>
      <c r="C302" s="281"/>
      <c r="D302" s="344" t="s">
        <v>1382</v>
      </c>
      <c r="E302" s="359">
        <v>275</v>
      </c>
      <c r="F302" s="370">
        <v>1</v>
      </c>
      <c r="H302" s="111" t="s">
        <v>1301</v>
      </c>
      <c r="I302" t="s">
        <v>1385</v>
      </c>
    </row>
    <row r="303" spans="1:9" x14ac:dyDescent="0.25">
      <c r="A303" s="290"/>
      <c r="B303" s="123" t="s">
        <v>1343</v>
      </c>
      <c r="C303" s="283">
        <v>422</v>
      </c>
      <c r="D303" s="239" t="s">
        <v>1281</v>
      </c>
      <c r="E303" s="274">
        <v>64</v>
      </c>
      <c r="F303" s="302">
        <f>+E303/C303</f>
        <v>0.15165876777251186</v>
      </c>
    </row>
    <row r="304" spans="1:9" x14ac:dyDescent="0.25">
      <c r="A304" s="290"/>
      <c r="B304" s="123"/>
      <c r="C304" s="283"/>
      <c r="D304" s="239" t="s">
        <v>1282</v>
      </c>
      <c r="E304" s="274">
        <v>190</v>
      </c>
      <c r="F304" s="302">
        <f>+E304/C303</f>
        <v>0.45023696682464454</v>
      </c>
    </row>
    <row r="305" spans="1:9" x14ac:dyDescent="0.25">
      <c r="A305" s="290"/>
      <c r="B305" s="123"/>
      <c r="C305" s="283"/>
      <c r="D305" s="239" t="s">
        <v>1283</v>
      </c>
      <c r="E305" s="274">
        <v>148</v>
      </c>
      <c r="F305" s="302">
        <f>+E305/C303</f>
        <v>0.35071090047393366</v>
      </c>
    </row>
    <row r="306" spans="1:9" x14ac:dyDescent="0.25">
      <c r="A306" s="290"/>
      <c r="B306" s="123"/>
      <c r="C306" s="283"/>
      <c r="D306" s="242" t="s">
        <v>1284</v>
      </c>
      <c r="E306" s="268"/>
      <c r="F306" s="302"/>
    </row>
    <row r="307" spans="1:9" x14ac:dyDescent="0.25">
      <c r="A307" s="290"/>
      <c r="B307" s="123"/>
      <c r="C307" s="283"/>
      <c r="D307" s="244" t="s">
        <v>1285</v>
      </c>
      <c r="E307" s="268">
        <f>SUM(E303:E306)</f>
        <v>402</v>
      </c>
      <c r="F307" s="302"/>
    </row>
    <row r="308" spans="1:9" x14ac:dyDescent="0.25">
      <c r="A308" s="290"/>
      <c r="B308" s="123"/>
      <c r="C308" s="283"/>
      <c r="D308" s="344" t="s">
        <v>1382</v>
      </c>
      <c r="E308" s="373">
        <v>402</v>
      </c>
      <c r="F308" s="341">
        <f>SUM(F303:F306)</f>
        <v>0.95260663507109</v>
      </c>
      <c r="H308" s="111" t="s">
        <v>1290</v>
      </c>
      <c r="I308" t="s">
        <v>1291</v>
      </c>
    </row>
    <row r="309" spans="1:9" x14ac:dyDescent="0.25">
      <c r="A309" s="290"/>
      <c r="B309" s="123" t="s">
        <v>1344</v>
      </c>
      <c r="C309" s="283">
        <v>16256</v>
      </c>
      <c r="D309" s="239" t="s">
        <v>1281</v>
      </c>
      <c r="E309" s="274">
        <v>5048</v>
      </c>
      <c r="F309" s="313">
        <f>+E309/C309</f>
        <v>0.31053149606299213</v>
      </c>
    </row>
    <row r="310" spans="1:9" x14ac:dyDescent="0.25">
      <c r="A310" s="290"/>
      <c r="B310" s="123"/>
      <c r="C310" s="283"/>
      <c r="D310" s="239" t="s">
        <v>1282</v>
      </c>
      <c r="E310" s="275">
        <v>6689</v>
      </c>
      <c r="F310" s="313">
        <f>+E310/C309</f>
        <v>0.41147883858267714</v>
      </c>
    </row>
    <row r="311" spans="1:9" x14ac:dyDescent="0.25">
      <c r="A311" s="290"/>
      <c r="B311" s="123"/>
      <c r="C311" s="283"/>
      <c r="D311" s="239" t="s">
        <v>1283</v>
      </c>
      <c r="E311" s="275">
        <v>2883</v>
      </c>
      <c r="F311" s="313">
        <f>+E311/C309</f>
        <v>0.17734990157480315</v>
      </c>
    </row>
    <row r="312" spans="1:9" x14ac:dyDescent="0.25">
      <c r="A312" s="290"/>
      <c r="B312" s="123"/>
      <c r="C312" s="283"/>
      <c r="D312" s="242" t="s">
        <v>1284</v>
      </c>
      <c r="E312" s="259"/>
      <c r="F312" s="302"/>
    </row>
    <row r="313" spans="1:9" x14ac:dyDescent="0.25">
      <c r="A313" s="290"/>
      <c r="B313" s="123"/>
      <c r="C313" s="283"/>
      <c r="D313" s="244" t="s">
        <v>1285</v>
      </c>
      <c r="E313" s="274">
        <f>SUM(E309:E312)</f>
        <v>14620</v>
      </c>
      <c r="F313" s="302"/>
    </row>
    <row r="314" spans="1:9" x14ac:dyDescent="0.25">
      <c r="A314" s="290"/>
      <c r="B314" s="123"/>
      <c r="C314" s="283"/>
      <c r="D314" s="344" t="s">
        <v>1382</v>
      </c>
      <c r="E314" s="373">
        <v>14620</v>
      </c>
      <c r="F314" s="368">
        <f>SUM(F309:F312)</f>
        <v>0.89936023622047234</v>
      </c>
      <c r="H314" s="111" t="s">
        <v>1290</v>
      </c>
      <c r="I314" t="s">
        <v>1291</v>
      </c>
    </row>
    <row r="315" spans="1:9" x14ac:dyDescent="0.25">
      <c r="A315" s="290"/>
      <c r="B315" s="123" t="s">
        <v>1345</v>
      </c>
      <c r="C315" s="283">
        <v>14405</v>
      </c>
      <c r="D315" s="239" t="s">
        <v>1281</v>
      </c>
      <c r="E315" s="274">
        <v>2658</v>
      </c>
      <c r="F315" s="329">
        <f>+E315/C315</f>
        <v>0.18451926414439432</v>
      </c>
    </row>
    <row r="316" spans="1:9" x14ac:dyDescent="0.25">
      <c r="A316" s="290"/>
      <c r="B316" s="123"/>
      <c r="C316" s="283"/>
      <c r="D316" s="239" t="s">
        <v>1282</v>
      </c>
      <c r="E316" s="275">
        <v>3033</v>
      </c>
      <c r="F316" s="329">
        <f>+E316/C315</f>
        <v>0.21055189170426936</v>
      </c>
    </row>
    <row r="317" spans="1:9" x14ac:dyDescent="0.25">
      <c r="A317" s="290"/>
      <c r="B317" s="123"/>
      <c r="C317" s="283"/>
      <c r="D317" s="239" t="s">
        <v>1283</v>
      </c>
      <c r="E317" s="275">
        <v>3523</v>
      </c>
      <c r="F317" s="329">
        <f>+E317/C315</f>
        <v>0.24456785838250608</v>
      </c>
    </row>
    <row r="318" spans="1:9" x14ac:dyDescent="0.25">
      <c r="A318" s="290"/>
      <c r="B318" s="123"/>
      <c r="C318" s="283"/>
      <c r="D318" s="242" t="s">
        <v>1284</v>
      </c>
      <c r="E318" s="268"/>
      <c r="F318" s="302"/>
    </row>
    <row r="319" spans="1:9" x14ac:dyDescent="0.25">
      <c r="A319" s="290"/>
      <c r="B319" s="123"/>
      <c r="C319" s="283"/>
      <c r="D319" s="244" t="s">
        <v>1285</v>
      </c>
      <c r="E319" s="274">
        <f>SUM(E315:E318)</f>
        <v>9214</v>
      </c>
      <c r="F319" s="302"/>
    </row>
    <row r="320" spans="1:9" x14ac:dyDescent="0.25">
      <c r="A320" s="290"/>
      <c r="B320" s="123"/>
      <c r="C320" s="283"/>
      <c r="D320" s="344" t="s">
        <v>1382</v>
      </c>
      <c r="E320" s="373">
        <v>9214</v>
      </c>
      <c r="F320" s="341">
        <f>SUM(F315:F318)</f>
        <v>0.63963901423116976</v>
      </c>
      <c r="H320" s="111" t="s">
        <v>1290</v>
      </c>
      <c r="I320" t="s">
        <v>1291</v>
      </c>
    </row>
    <row r="321" spans="1:9" x14ac:dyDescent="0.25">
      <c r="A321" s="290"/>
      <c r="B321" s="123" t="s">
        <v>1346</v>
      </c>
      <c r="C321" s="118">
        <v>0</v>
      </c>
      <c r="D321" s="239" t="s">
        <v>1281</v>
      </c>
      <c r="E321" s="268">
        <v>0</v>
      </c>
      <c r="F321" s="302" t="e">
        <f>+E321/C321</f>
        <v>#DIV/0!</v>
      </c>
    </row>
    <row r="322" spans="1:9" x14ac:dyDescent="0.25">
      <c r="A322" s="290"/>
      <c r="B322" s="123"/>
      <c r="C322" s="118"/>
      <c r="D322" s="239" t="s">
        <v>1282</v>
      </c>
      <c r="E322" s="266">
        <v>0</v>
      </c>
      <c r="F322" s="302" t="e">
        <f>+E322/C321</f>
        <v>#DIV/0!</v>
      </c>
    </row>
    <row r="323" spans="1:9" x14ac:dyDescent="0.25">
      <c r="A323" s="290"/>
      <c r="B323" s="123"/>
      <c r="C323" s="118"/>
      <c r="D323" s="239" t="s">
        <v>1283</v>
      </c>
      <c r="E323" s="266">
        <v>0</v>
      </c>
      <c r="F323" s="324" t="e">
        <f>+E323/C321</f>
        <v>#DIV/0!</v>
      </c>
    </row>
    <row r="324" spans="1:9" x14ac:dyDescent="0.25">
      <c r="A324" s="290"/>
      <c r="B324" s="123"/>
      <c r="C324" s="118"/>
      <c r="D324" s="242" t="s">
        <v>1284</v>
      </c>
      <c r="E324" s="268"/>
      <c r="F324" s="302"/>
    </row>
    <row r="325" spans="1:9" x14ac:dyDescent="0.25">
      <c r="A325" s="290"/>
      <c r="B325" s="123"/>
      <c r="C325" s="118"/>
      <c r="D325" s="244" t="s">
        <v>1285</v>
      </c>
      <c r="E325" s="268">
        <f>SUM(E321:E324)</f>
        <v>0</v>
      </c>
      <c r="F325" s="302"/>
    </row>
    <row r="326" spans="1:9" x14ac:dyDescent="0.25">
      <c r="A326" s="290"/>
      <c r="B326" s="123"/>
      <c r="C326" s="118"/>
      <c r="D326" s="344" t="s">
        <v>1382</v>
      </c>
      <c r="E326" s="371" t="e">
        <f>+E325/C321</f>
        <v>#DIV/0!</v>
      </c>
      <c r="F326" s="347" t="e">
        <f>SUM(F321:F324)</f>
        <v>#DIV/0!</v>
      </c>
      <c r="H326" s="111" t="s">
        <v>1290</v>
      </c>
      <c r="I326" t="s">
        <v>1326</v>
      </c>
    </row>
    <row r="327" spans="1:9" x14ac:dyDescent="0.25">
      <c r="A327" s="290"/>
      <c r="B327" s="123" t="s">
        <v>1347</v>
      </c>
      <c r="C327" s="283">
        <v>2</v>
      </c>
      <c r="D327" s="239" t="s">
        <v>1281</v>
      </c>
      <c r="E327" s="274">
        <v>1</v>
      </c>
      <c r="F327" s="302">
        <f>+E327/C327</f>
        <v>0.5</v>
      </c>
    </row>
    <row r="328" spans="1:9" x14ac:dyDescent="0.25">
      <c r="A328" s="290"/>
      <c r="B328" s="123"/>
      <c r="C328" s="283"/>
      <c r="D328" s="239" t="s">
        <v>1282</v>
      </c>
      <c r="E328" s="275">
        <v>0</v>
      </c>
      <c r="F328" s="302">
        <f>+E328/C327</f>
        <v>0</v>
      </c>
    </row>
    <row r="329" spans="1:9" x14ac:dyDescent="0.25">
      <c r="A329" s="290"/>
      <c r="B329" s="123"/>
      <c r="C329" s="283"/>
      <c r="D329" s="239" t="s">
        <v>1283</v>
      </c>
      <c r="E329" s="275">
        <v>0</v>
      </c>
      <c r="F329" s="302">
        <f>+E329/C327</f>
        <v>0</v>
      </c>
    </row>
    <row r="330" spans="1:9" x14ac:dyDescent="0.25">
      <c r="A330" s="290"/>
      <c r="B330" s="123"/>
      <c r="C330" s="283"/>
      <c r="D330" s="242" t="s">
        <v>1284</v>
      </c>
      <c r="E330" s="268"/>
      <c r="F330" s="302"/>
    </row>
    <row r="331" spans="1:9" x14ac:dyDescent="0.25">
      <c r="A331" s="290"/>
      <c r="B331" s="123"/>
      <c r="C331" s="283"/>
      <c r="D331" s="244" t="s">
        <v>1285</v>
      </c>
      <c r="E331" s="274">
        <f>SUM(E327:E330)</f>
        <v>1</v>
      </c>
      <c r="F331" s="302"/>
    </row>
    <row r="332" spans="1:9" x14ac:dyDescent="0.25">
      <c r="A332" s="290"/>
      <c r="B332" s="123"/>
      <c r="C332" s="283"/>
      <c r="D332" s="344" t="s">
        <v>1382</v>
      </c>
      <c r="E332" s="373">
        <v>1</v>
      </c>
      <c r="F332" s="341">
        <f>SUM(F327:F330)</f>
        <v>0.5</v>
      </c>
      <c r="H332" s="111" t="s">
        <v>1290</v>
      </c>
      <c r="I332" t="s">
        <v>1291</v>
      </c>
    </row>
    <row r="333" spans="1:9" x14ac:dyDescent="0.25">
      <c r="A333" s="290"/>
      <c r="B333" s="123" t="s">
        <v>1348</v>
      </c>
      <c r="C333" s="283">
        <v>3</v>
      </c>
      <c r="D333" s="239" t="s">
        <v>1281</v>
      </c>
      <c r="E333" s="275">
        <v>1</v>
      </c>
      <c r="F333" s="313">
        <f>+E333/C333</f>
        <v>0.33333333333333331</v>
      </c>
    </row>
    <row r="334" spans="1:9" x14ac:dyDescent="0.25">
      <c r="A334" s="290"/>
      <c r="B334" s="123"/>
      <c r="C334" s="283"/>
      <c r="D334" s="239" t="s">
        <v>1282</v>
      </c>
      <c r="E334" s="275">
        <v>0</v>
      </c>
      <c r="F334" s="324">
        <f>+E334/C333</f>
        <v>0</v>
      </c>
    </row>
    <row r="335" spans="1:9" x14ac:dyDescent="0.25">
      <c r="A335" s="290"/>
      <c r="B335" s="123"/>
      <c r="C335" s="283"/>
      <c r="D335" s="239" t="s">
        <v>1283</v>
      </c>
      <c r="E335" s="275">
        <v>0</v>
      </c>
      <c r="F335" s="324">
        <f>+E335/C333</f>
        <v>0</v>
      </c>
    </row>
    <row r="336" spans="1:9" x14ac:dyDescent="0.25">
      <c r="A336" s="290"/>
      <c r="B336" s="123"/>
      <c r="C336" s="283"/>
      <c r="D336" s="242" t="s">
        <v>1284</v>
      </c>
      <c r="E336" s="268"/>
      <c r="F336" s="324"/>
    </row>
    <row r="337" spans="1:9" x14ac:dyDescent="0.25">
      <c r="A337" s="290"/>
      <c r="B337" s="123"/>
      <c r="C337" s="283"/>
      <c r="D337" s="244" t="s">
        <v>1285</v>
      </c>
      <c r="E337" s="274">
        <f>SUM(E333:E336)</f>
        <v>1</v>
      </c>
      <c r="F337" s="302"/>
    </row>
    <row r="338" spans="1:9" x14ac:dyDescent="0.25">
      <c r="A338" s="290"/>
      <c r="B338" s="123"/>
      <c r="C338" s="283"/>
      <c r="D338" s="344" t="s">
        <v>1382</v>
      </c>
      <c r="E338" s="373">
        <v>1</v>
      </c>
      <c r="F338" s="341">
        <f>SUM(F333:F336)</f>
        <v>0.33333333333333331</v>
      </c>
      <c r="H338" s="111" t="s">
        <v>1290</v>
      </c>
      <c r="I338" t="s">
        <v>1291</v>
      </c>
    </row>
    <row r="339" spans="1:9" x14ac:dyDescent="0.25">
      <c r="A339" s="290"/>
      <c r="B339" s="123" t="s">
        <v>1349</v>
      </c>
      <c r="C339" s="283">
        <v>32</v>
      </c>
      <c r="D339" s="239" t="s">
        <v>1281</v>
      </c>
      <c r="E339" s="275">
        <v>10</v>
      </c>
      <c r="F339" s="324">
        <f>+E339/C339</f>
        <v>0.3125</v>
      </c>
    </row>
    <row r="340" spans="1:9" x14ac:dyDescent="0.25">
      <c r="A340" s="290"/>
      <c r="B340" s="123"/>
      <c r="C340" s="283"/>
      <c r="D340" s="239" t="s">
        <v>1282</v>
      </c>
      <c r="E340" s="275">
        <v>5</v>
      </c>
      <c r="F340" s="324">
        <f>+E340/C339</f>
        <v>0.15625</v>
      </c>
    </row>
    <row r="341" spans="1:9" x14ac:dyDescent="0.25">
      <c r="A341" s="290"/>
      <c r="B341" s="123"/>
      <c r="C341" s="283"/>
      <c r="D341" s="239" t="s">
        <v>1283</v>
      </c>
      <c r="E341" s="275">
        <v>9</v>
      </c>
      <c r="F341" s="324">
        <f>+E341/C339</f>
        <v>0.28125</v>
      </c>
    </row>
    <row r="342" spans="1:9" x14ac:dyDescent="0.25">
      <c r="A342" s="290"/>
      <c r="B342" s="123"/>
      <c r="C342" s="283"/>
      <c r="D342" s="242" t="s">
        <v>1284</v>
      </c>
      <c r="E342" s="268"/>
      <c r="F342" s="302"/>
    </row>
    <row r="343" spans="1:9" x14ac:dyDescent="0.25">
      <c r="A343" s="290"/>
      <c r="B343" s="123"/>
      <c r="C343" s="283"/>
      <c r="D343" s="244" t="s">
        <v>1285</v>
      </c>
      <c r="E343" s="274">
        <f>SUM(E339:E342)</f>
        <v>24</v>
      </c>
      <c r="F343" s="302"/>
    </row>
    <row r="344" spans="1:9" x14ac:dyDescent="0.25">
      <c r="A344" s="290"/>
      <c r="B344" s="123"/>
      <c r="C344" s="283"/>
      <c r="D344" s="344" t="s">
        <v>1382</v>
      </c>
      <c r="E344" s="373">
        <v>24</v>
      </c>
      <c r="F344" s="341">
        <f>SUM(F339:F342)</f>
        <v>0.75</v>
      </c>
      <c r="H344" s="111" t="s">
        <v>1290</v>
      </c>
      <c r="I344" t="s">
        <v>1291</v>
      </c>
    </row>
    <row r="345" spans="1:9" x14ac:dyDescent="0.25">
      <c r="A345" s="290"/>
      <c r="B345" s="123" t="s">
        <v>1350</v>
      </c>
      <c r="C345" s="283">
        <v>5</v>
      </c>
      <c r="D345" s="239" t="s">
        <v>1281</v>
      </c>
      <c r="E345" s="274">
        <v>0</v>
      </c>
      <c r="F345" s="302">
        <f>+E345/C345</f>
        <v>0</v>
      </c>
    </row>
    <row r="346" spans="1:9" x14ac:dyDescent="0.25">
      <c r="A346" s="290"/>
      <c r="B346" s="123"/>
      <c r="C346" s="283"/>
      <c r="D346" s="239" t="s">
        <v>1282</v>
      </c>
      <c r="E346" s="275">
        <v>0</v>
      </c>
      <c r="F346" s="302">
        <f>+E346/C345</f>
        <v>0</v>
      </c>
    </row>
    <row r="347" spans="1:9" x14ac:dyDescent="0.25">
      <c r="A347" s="290"/>
      <c r="B347" s="123"/>
      <c r="C347" s="283"/>
      <c r="D347" s="239" t="s">
        <v>1283</v>
      </c>
      <c r="E347" s="275">
        <v>2</v>
      </c>
      <c r="F347" s="302">
        <f>+E347/C345</f>
        <v>0.4</v>
      </c>
    </row>
    <row r="348" spans="1:9" x14ac:dyDescent="0.25">
      <c r="A348" s="290"/>
      <c r="B348" s="123"/>
      <c r="C348" s="283"/>
      <c r="D348" s="242" t="s">
        <v>1284</v>
      </c>
      <c r="E348" s="241"/>
      <c r="F348" s="302"/>
    </row>
    <row r="349" spans="1:9" x14ac:dyDescent="0.25">
      <c r="A349" s="290"/>
      <c r="B349" s="123"/>
      <c r="C349" s="283"/>
      <c r="D349" s="244" t="s">
        <v>1285</v>
      </c>
      <c r="E349" s="274">
        <f>SUM(E345:E348)</f>
        <v>2</v>
      </c>
      <c r="F349" s="302"/>
    </row>
    <row r="350" spans="1:9" x14ac:dyDescent="0.25">
      <c r="A350" s="290"/>
      <c r="B350" s="123"/>
      <c r="C350" s="283"/>
      <c r="D350" s="344" t="s">
        <v>1382</v>
      </c>
      <c r="E350" s="373">
        <v>2</v>
      </c>
      <c r="F350" s="341">
        <f>SUM(F345:F348)</f>
        <v>0.4</v>
      </c>
      <c r="H350" s="111" t="s">
        <v>1290</v>
      </c>
      <c r="I350" t="s">
        <v>1291</v>
      </c>
    </row>
    <row r="351" spans="1:9" x14ac:dyDescent="0.25">
      <c r="A351" s="290"/>
      <c r="B351" s="123" t="s">
        <v>1351</v>
      </c>
      <c r="C351" s="283">
        <v>3</v>
      </c>
      <c r="D351" s="239" t="s">
        <v>1281</v>
      </c>
      <c r="E351" s="274">
        <v>0</v>
      </c>
      <c r="F351" s="302">
        <f>+E351/C351</f>
        <v>0</v>
      </c>
    </row>
    <row r="352" spans="1:9" x14ac:dyDescent="0.25">
      <c r="A352" s="290"/>
      <c r="B352" s="123"/>
      <c r="C352" s="283"/>
      <c r="D352" s="239" t="s">
        <v>1282</v>
      </c>
      <c r="E352" s="275">
        <v>1</v>
      </c>
      <c r="F352" s="302">
        <f>+E352/C351</f>
        <v>0.33333333333333331</v>
      </c>
    </row>
    <row r="353" spans="1:9" x14ac:dyDescent="0.25">
      <c r="A353" s="290"/>
      <c r="B353" s="123"/>
      <c r="C353" s="283"/>
      <c r="D353" s="239" t="s">
        <v>1283</v>
      </c>
      <c r="E353" s="275">
        <v>2</v>
      </c>
      <c r="F353" s="302">
        <f>+E353/C351</f>
        <v>0.66666666666666663</v>
      </c>
    </row>
    <row r="354" spans="1:9" x14ac:dyDescent="0.25">
      <c r="A354" s="290"/>
      <c r="B354" s="123"/>
      <c r="C354" s="283"/>
      <c r="D354" s="242" t="s">
        <v>1284</v>
      </c>
      <c r="E354" s="241"/>
      <c r="F354" s="302"/>
    </row>
    <row r="355" spans="1:9" x14ac:dyDescent="0.25">
      <c r="A355" s="290"/>
      <c r="B355" s="123"/>
      <c r="C355" s="283"/>
      <c r="D355" s="244" t="s">
        <v>1285</v>
      </c>
      <c r="E355" s="274">
        <f>SUM(E351:E354)</f>
        <v>3</v>
      </c>
      <c r="F355" s="302"/>
    </row>
    <row r="356" spans="1:9" x14ac:dyDescent="0.25">
      <c r="A356" s="290"/>
      <c r="B356" s="123"/>
      <c r="C356" s="283"/>
      <c r="D356" s="344" t="s">
        <v>1382</v>
      </c>
      <c r="E356" s="373">
        <v>3</v>
      </c>
      <c r="F356" s="347">
        <f>SUM(F351:F354)</f>
        <v>1</v>
      </c>
      <c r="H356" s="111" t="s">
        <v>1290</v>
      </c>
      <c r="I356" t="s">
        <v>1291</v>
      </c>
    </row>
    <row r="357" spans="1:9" x14ac:dyDescent="0.25">
      <c r="A357" s="290"/>
      <c r="B357" s="123" t="s">
        <v>1352</v>
      </c>
      <c r="C357" s="280">
        <v>0.5</v>
      </c>
      <c r="D357" s="239" t="s">
        <v>1281</v>
      </c>
      <c r="E357" s="268">
        <v>0.48</v>
      </c>
      <c r="F357" s="302">
        <f>+E357/C357</f>
        <v>0.96</v>
      </c>
    </row>
    <row r="358" spans="1:9" x14ac:dyDescent="0.25">
      <c r="A358" s="290"/>
      <c r="B358" s="123"/>
      <c r="C358" s="280"/>
      <c r="D358" s="239" t="s">
        <v>1282</v>
      </c>
      <c r="E358" s="266">
        <v>0</v>
      </c>
      <c r="F358" s="302">
        <f>+E358/C357</f>
        <v>0</v>
      </c>
    </row>
    <row r="359" spans="1:9" x14ac:dyDescent="0.25">
      <c r="A359" s="290"/>
      <c r="B359" s="123"/>
      <c r="C359" s="280"/>
      <c r="D359" s="239" t="s">
        <v>1283</v>
      </c>
      <c r="E359" s="266">
        <v>0</v>
      </c>
      <c r="F359" s="302">
        <f>+E359/C357</f>
        <v>0</v>
      </c>
    </row>
    <row r="360" spans="1:9" x14ac:dyDescent="0.25">
      <c r="A360" s="290"/>
      <c r="B360" s="123"/>
      <c r="C360" s="280"/>
      <c r="D360" s="242" t="s">
        <v>1284</v>
      </c>
      <c r="E360" s="241"/>
      <c r="F360" s="302"/>
    </row>
    <row r="361" spans="1:9" x14ac:dyDescent="0.25">
      <c r="A361" s="290"/>
      <c r="B361" s="123"/>
      <c r="C361" s="280"/>
      <c r="D361" s="244" t="s">
        <v>1285</v>
      </c>
      <c r="E361" s="268">
        <f>SUM(E357:E360)</f>
        <v>0.48</v>
      </c>
      <c r="F361" s="302"/>
    </row>
    <row r="362" spans="1:9" x14ac:dyDescent="0.25">
      <c r="A362" s="290"/>
      <c r="B362" s="123"/>
      <c r="C362" s="280"/>
      <c r="D362" s="344" t="s">
        <v>1382</v>
      </c>
      <c r="E362" s="360">
        <v>0.48</v>
      </c>
      <c r="F362" s="341">
        <f>SUM(F357:F360)</f>
        <v>0.96</v>
      </c>
      <c r="H362" s="111" t="s">
        <v>1290</v>
      </c>
      <c r="I362" t="s">
        <v>1291</v>
      </c>
    </row>
    <row r="363" spans="1:9" x14ac:dyDescent="0.25">
      <c r="A363" s="290"/>
      <c r="B363" s="123" t="s">
        <v>1353</v>
      </c>
      <c r="C363" s="280">
        <v>0.2</v>
      </c>
      <c r="D363" s="239" t="s">
        <v>1281</v>
      </c>
      <c r="E363" s="268">
        <v>0.19</v>
      </c>
      <c r="F363" s="302">
        <f>+E363/C363</f>
        <v>0.95</v>
      </c>
    </row>
    <row r="364" spans="1:9" x14ac:dyDescent="0.25">
      <c r="A364" s="290"/>
      <c r="B364" s="123"/>
      <c r="C364" s="280"/>
      <c r="D364" s="239" t="s">
        <v>1282</v>
      </c>
      <c r="E364" s="266">
        <v>0</v>
      </c>
      <c r="F364" s="302">
        <f>+E364/C363</f>
        <v>0</v>
      </c>
    </row>
    <row r="365" spans="1:9" x14ac:dyDescent="0.25">
      <c r="A365" s="290"/>
      <c r="B365" s="123"/>
      <c r="C365" s="280"/>
      <c r="D365" s="239" t="s">
        <v>1283</v>
      </c>
      <c r="E365" s="266">
        <v>0</v>
      </c>
      <c r="F365" s="302">
        <f>+E365/C363</f>
        <v>0</v>
      </c>
    </row>
    <row r="366" spans="1:9" x14ac:dyDescent="0.25">
      <c r="A366" s="290"/>
      <c r="B366" s="123"/>
      <c r="C366" s="280"/>
      <c r="D366" s="242" t="s">
        <v>1284</v>
      </c>
      <c r="E366" s="241"/>
      <c r="F366" s="302"/>
    </row>
    <row r="367" spans="1:9" x14ac:dyDescent="0.25">
      <c r="A367" s="290"/>
      <c r="B367" s="123"/>
      <c r="C367" s="280"/>
      <c r="D367" s="244" t="s">
        <v>1285</v>
      </c>
      <c r="E367" s="268">
        <f>SUM(E363:E366)</f>
        <v>0.19</v>
      </c>
      <c r="F367" s="302"/>
    </row>
    <row r="368" spans="1:9" ht="15.75" thickBot="1" x14ac:dyDescent="0.3">
      <c r="A368" s="295"/>
      <c r="B368" s="305"/>
      <c r="C368" s="327"/>
      <c r="D368" s="345" t="s">
        <v>1382</v>
      </c>
      <c r="E368" s="372">
        <v>0.19</v>
      </c>
      <c r="F368" s="362">
        <f>SUM(F363:F366)</f>
        <v>0.95</v>
      </c>
      <c r="H368" s="111" t="s">
        <v>1290</v>
      </c>
      <c r="I368" t="s">
        <v>1291</v>
      </c>
    </row>
    <row r="369" spans="1:9" x14ac:dyDescent="0.25">
      <c r="A369" s="284" t="s">
        <v>639</v>
      </c>
      <c r="B369" s="309" t="s">
        <v>1354</v>
      </c>
      <c r="C369" s="330">
        <v>0</v>
      </c>
      <c r="D369" s="287" t="s">
        <v>1281</v>
      </c>
      <c r="E369" s="331">
        <v>0</v>
      </c>
      <c r="F369" s="322" t="e">
        <f>+E369/C369</f>
        <v>#DIV/0!</v>
      </c>
    </row>
    <row r="370" spans="1:9" x14ac:dyDescent="0.25">
      <c r="A370" s="290"/>
      <c r="B370" s="123"/>
      <c r="C370" s="283"/>
      <c r="D370" s="239" t="s">
        <v>1282</v>
      </c>
      <c r="E370" s="274">
        <v>0</v>
      </c>
      <c r="F370" s="313" t="e">
        <f>+E370/C369</f>
        <v>#DIV/0!</v>
      </c>
    </row>
    <row r="371" spans="1:9" x14ac:dyDescent="0.25">
      <c r="A371" s="290"/>
      <c r="B371" s="123"/>
      <c r="C371" s="283"/>
      <c r="D371" s="239" t="s">
        <v>1283</v>
      </c>
      <c r="E371" s="275">
        <v>0</v>
      </c>
      <c r="F371" s="323" t="e">
        <f>+E371/C369</f>
        <v>#DIV/0!</v>
      </c>
    </row>
    <row r="372" spans="1:9" x14ac:dyDescent="0.25">
      <c r="A372" s="290"/>
      <c r="B372" s="123"/>
      <c r="C372" s="283"/>
      <c r="D372" s="242" t="s">
        <v>1284</v>
      </c>
      <c r="E372" s="268"/>
      <c r="F372" s="302"/>
    </row>
    <row r="373" spans="1:9" x14ac:dyDescent="0.25">
      <c r="A373" s="290"/>
      <c r="B373" s="123"/>
      <c r="C373" s="283"/>
      <c r="D373" s="244" t="s">
        <v>1285</v>
      </c>
      <c r="E373" s="274">
        <f>SUM(E369:E372)</f>
        <v>0</v>
      </c>
      <c r="F373" s="302"/>
    </row>
    <row r="374" spans="1:9" x14ac:dyDescent="0.25">
      <c r="A374" s="290"/>
      <c r="B374" s="123"/>
      <c r="C374" s="283"/>
      <c r="D374" s="344" t="s">
        <v>1382</v>
      </c>
      <c r="E374" s="353" t="e">
        <f>+E373/C369</f>
        <v>#DIV/0!</v>
      </c>
      <c r="F374" s="341" t="e">
        <f>SUM(F369:F372)</f>
        <v>#DIV/0!</v>
      </c>
      <c r="H374" s="111" t="s">
        <v>1290</v>
      </c>
      <c r="I374" t="s">
        <v>1326</v>
      </c>
    </row>
    <row r="375" spans="1:9" x14ac:dyDescent="0.25">
      <c r="A375" s="290"/>
      <c r="B375" s="123" t="s">
        <v>1355</v>
      </c>
      <c r="C375" s="246">
        <v>0.3</v>
      </c>
      <c r="D375" s="239" t="s">
        <v>1281</v>
      </c>
      <c r="E375" s="276">
        <v>0.25</v>
      </c>
      <c r="F375" s="332">
        <v>0.25</v>
      </c>
      <c r="G375" s="131" t="s">
        <v>1356</v>
      </c>
      <c r="I375" s="374" t="s">
        <v>1357</v>
      </c>
    </row>
    <row r="376" spans="1:9" x14ac:dyDescent="0.25">
      <c r="A376" s="290"/>
      <c r="B376" s="123"/>
      <c r="C376" s="246"/>
      <c r="D376" s="239" t="s">
        <v>1282</v>
      </c>
      <c r="E376" s="276">
        <v>0.375</v>
      </c>
      <c r="F376" s="333">
        <v>0.38</v>
      </c>
      <c r="G376" s="131" t="s">
        <v>1358</v>
      </c>
      <c r="I376" s="374" t="s">
        <v>1357</v>
      </c>
    </row>
    <row r="377" spans="1:9" x14ac:dyDescent="0.25">
      <c r="A377" s="290"/>
      <c r="B377" s="123"/>
      <c r="C377" s="246"/>
      <c r="D377" s="239" t="s">
        <v>1283</v>
      </c>
      <c r="E377" s="276">
        <v>0.44</v>
      </c>
      <c r="F377" s="334">
        <f>+E377/C375</f>
        <v>1.4666666666666668</v>
      </c>
      <c r="G377" s="131" t="s">
        <v>1359</v>
      </c>
      <c r="I377" s="374" t="s">
        <v>1357</v>
      </c>
    </row>
    <row r="378" spans="1:9" x14ac:dyDescent="0.25">
      <c r="A378" s="290"/>
      <c r="B378" s="123"/>
      <c r="C378" s="246"/>
      <c r="D378" s="242" t="s">
        <v>1284</v>
      </c>
      <c r="E378" s="276"/>
      <c r="F378" s="335"/>
      <c r="G378" s="109"/>
    </row>
    <row r="379" spans="1:9" x14ac:dyDescent="0.25">
      <c r="A379" s="290"/>
      <c r="B379" s="123"/>
      <c r="C379" s="246"/>
      <c r="D379" s="244" t="s">
        <v>1285</v>
      </c>
      <c r="E379" s="276"/>
      <c r="F379" s="335"/>
    </row>
    <row r="380" spans="1:9" x14ac:dyDescent="0.25">
      <c r="A380" s="290"/>
      <c r="B380" s="123"/>
      <c r="C380" s="246"/>
      <c r="D380" s="344" t="s">
        <v>1382</v>
      </c>
      <c r="E380" s="375">
        <v>0.44</v>
      </c>
      <c r="F380" s="370">
        <v>1</v>
      </c>
      <c r="H380" s="111" t="s">
        <v>1301</v>
      </c>
      <c r="I380" t="s">
        <v>1385</v>
      </c>
    </row>
    <row r="381" spans="1:9" x14ac:dyDescent="0.25">
      <c r="A381" s="290"/>
      <c r="B381" s="123" t="s">
        <v>1360</v>
      </c>
      <c r="C381" s="246">
        <v>0.18</v>
      </c>
      <c r="D381" s="239" t="s">
        <v>1281</v>
      </c>
      <c r="E381" s="259">
        <v>0.03</v>
      </c>
      <c r="F381" s="302">
        <f>+E381/C381</f>
        <v>0.16666666666666666</v>
      </c>
    </row>
    <row r="382" spans="1:9" x14ac:dyDescent="0.25">
      <c r="A382" s="290"/>
      <c r="B382" s="123"/>
      <c r="C382" s="246"/>
      <c r="D382" s="239" t="s">
        <v>1282</v>
      </c>
      <c r="E382" s="259">
        <v>0.05</v>
      </c>
      <c r="F382" s="302">
        <f>+E382/C381</f>
        <v>0.27777777777777779</v>
      </c>
    </row>
    <row r="383" spans="1:9" x14ac:dyDescent="0.25">
      <c r="A383" s="290"/>
      <c r="B383" s="123"/>
      <c r="C383" s="246"/>
      <c r="D383" s="239" t="s">
        <v>1283</v>
      </c>
      <c r="E383" s="259">
        <v>7.0000000000000007E-2</v>
      </c>
      <c r="F383" s="302">
        <f>+E383/C381</f>
        <v>0.38888888888888895</v>
      </c>
    </row>
    <row r="384" spans="1:9" x14ac:dyDescent="0.25">
      <c r="A384" s="290"/>
      <c r="B384" s="123"/>
      <c r="C384" s="246"/>
      <c r="D384" s="242" t="s">
        <v>1284</v>
      </c>
      <c r="E384" s="259"/>
      <c r="F384" s="302">
        <f>+E384/C381</f>
        <v>0</v>
      </c>
    </row>
    <row r="385" spans="1:9" x14ac:dyDescent="0.25">
      <c r="A385" s="290"/>
      <c r="B385" s="123"/>
      <c r="C385" s="246"/>
      <c r="D385" s="244" t="s">
        <v>1285</v>
      </c>
      <c r="E385" s="241">
        <f>SUM(E381:E384)</f>
        <v>0.15000000000000002</v>
      </c>
      <c r="F385" s="302"/>
    </row>
    <row r="386" spans="1:9" x14ac:dyDescent="0.25">
      <c r="A386" s="290"/>
      <c r="B386" s="123"/>
      <c r="C386" s="246"/>
      <c r="D386" s="344" t="s">
        <v>1382</v>
      </c>
      <c r="E386" s="367">
        <v>0.15</v>
      </c>
      <c r="F386" s="341">
        <f>SUM(F381:F384)</f>
        <v>0.83333333333333337</v>
      </c>
      <c r="H386" s="111" t="s">
        <v>1290</v>
      </c>
      <c r="I386" t="s">
        <v>1291</v>
      </c>
    </row>
    <row r="387" spans="1:9" x14ac:dyDescent="0.25">
      <c r="A387" s="290"/>
      <c r="B387" s="123" t="s">
        <v>1361</v>
      </c>
      <c r="C387" s="283">
        <v>1</v>
      </c>
      <c r="D387" s="239" t="s">
        <v>1281</v>
      </c>
      <c r="E387" s="274">
        <v>1</v>
      </c>
      <c r="F387" s="313">
        <f>+E387/C387</f>
        <v>1</v>
      </c>
    </row>
    <row r="388" spans="1:9" x14ac:dyDescent="0.25">
      <c r="A388" s="290"/>
      <c r="B388" s="123"/>
      <c r="C388" s="283"/>
      <c r="D388" s="239" t="s">
        <v>1282</v>
      </c>
      <c r="E388" s="275">
        <v>0</v>
      </c>
      <c r="F388" s="313">
        <f>+E388/C387</f>
        <v>0</v>
      </c>
    </row>
    <row r="389" spans="1:9" x14ac:dyDescent="0.25">
      <c r="A389" s="290"/>
      <c r="B389" s="123"/>
      <c r="C389" s="283"/>
      <c r="D389" s="239" t="s">
        <v>1283</v>
      </c>
      <c r="E389" s="275">
        <v>0</v>
      </c>
      <c r="F389" s="313">
        <f>+E389/C387</f>
        <v>0</v>
      </c>
    </row>
    <row r="390" spans="1:9" x14ac:dyDescent="0.25">
      <c r="A390" s="290"/>
      <c r="B390" s="123"/>
      <c r="C390" s="283"/>
      <c r="D390" s="242" t="s">
        <v>1284</v>
      </c>
      <c r="E390" s="259"/>
      <c r="F390" s="302"/>
    </row>
    <row r="391" spans="1:9" x14ac:dyDescent="0.25">
      <c r="A391" s="290"/>
      <c r="B391" s="123"/>
      <c r="C391" s="283"/>
      <c r="D391" s="244" t="s">
        <v>1285</v>
      </c>
      <c r="E391" s="274">
        <f>SUM(E387:E390)</f>
        <v>1</v>
      </c>
      <c r="F391" s="302"/>
    </row>
    <row r="392" spans="1:9" x14ac:dyDescent="0.25">
      <c r="A392" s="290"/>
      <c r="B392" s="123"/>
      <c r="C392" s="283"/>
      <c r="D392" s="344" t="s">
        <v>1382</v>
      </c>
      <c r="E392" s="373">
        <f>+E391/C387</f>
        <v>1</v>
      </c>
      <c r="F392" s="368">
        <f>SUM(F387:F390)</f>
        <v>1</v>
      </c>
      <c r="H392" s="111" t="s">
        <v>1290</v>
      </c>
      <c r="I392" t="s">
        <v>1291</v>
      </c>
    </row>
    <row r="393" spans="1:9" x14ac:dyDescent="0.25">
      <c r="A393" s="290"/>
      <c r="B393" s="123" t="s">
        <v>1362</v>
      </c>
      <c r="C393" s="283">
        <v>0</v>
      </c>
      <c r="D393" s="239" t="s">
        <v>1281</v>
      </c>
      <c r="E393" s="274">
        <v>0</v>
      </c>
      <c r="F393" s="329" t="e">
        <f>+E393/C393</f>
        <v>#DIV/0!</v>
      </c>
    </row>
    <row r="394" spans="1:9" x14ac:dyDescent="0.25">
      <c r="A394" s="290"/>
      <c r="B394" s="123"/>
      <c r="C394" s="283"/>
      <c r="D394" s="239" t="s">
        <v>1282</v>
      </c>
      <c r="E394" s="275">
        <v>0</v>
      </c>
      <c r="F394" s="329" t="e">
        <f>+E394/C393</f>
        <v>#DIV/0!</v>
      </c>
    </row>
    <row r="395" spans="1:9" x14ac:dyDescent="0.25">
      <c r="A395" s="290"/>
      <c r="B395" s="123"/>
      <c r="C395" s="283"/>
      <c r="D395" s="239" t="s">
        <v>1283</v>
      </c>
      <c r="E395" s="275">
        <v>0</v>
      </c>
      <c r="F395" s="329" t="e">
        <f>+E395/C393</f>
        <v>#DIV/0!</v>
      </c>
    </row>
    <row r="396" spans="1:9" x14ac:dyDescent="0.25">
      <c r="A396" s="290"/>
      <c r="B396" s="123"/>
      <c r="C396" s="283"/>
      <c r="D396" s="242" t="s">
        <v>1284</v>
      </c>
      <c r="E396" s="268"/>
      <c r="F396" s="302"/>
    </row>
    <row r="397" spans="1:9" x14ac:dyDescent="0.25">
      <c r="A397" s="290"/>
      <c r="B397" s="123"/>
      <c r="C397" s="283"/>
      <c r="D397" s="244" t="s">
        <v>1285</v>
      </c>
      <c r="E397" s="274">
        <f>SUM(E393:E396)</f>
        <v>0</v>
      </c>
      <c r="F397" s="302"/>
    </row>
    <row r="398" spans="1:9" x14ac:dyDescent="0.25">
      <c r="A398" s="290"/>
      <c r="B398" s="123"/>
      <c r="C398" s="283"/>
      <c r="D398" s="344" t="s">
        <v>1382</v>
      </c>
      <c r="E398" s="371" t="e">
        <f>+E397/C393</f>
        <v>#DIV/0!</v>
      </c>
      <c r="F398" s="347" t="e">
        <f>SUM(F393:F396)</f>
        <v>#DIV/0!</v>
      </c>
      <c r="H398" s="111" t="s">
        <v>1290</v>
      </c>
      <c r="I398" t="s">
        <v>1326</v>
      </c>
    </row>
    <row r="399" spans="1:9" x14ac:dyDescent="0.25">
      <c r="A399" s="290"/>
      <c r="B399" s="123" t="s">
        <v>1363</v>
      </c>
      <c r="C399" s="118">
        <v>0</v>
      </c>
      <c r="D399" s="239" t="s">
        <v>1281</v>
      </c>
      <c r="E399" s="274">
        <v>0</v>
      </c>
      <c r="F399" s="302" t="e">
        <f>+E399/C399</f>
        <v>#DIV/0!</v>
      </c>
    </row>
    <row r="400" spans="1:9" x14ac:dyDescent="0.25">
      <c r="A400" s="290"/>
      <c r="B400" s="123"/>
      <c r="C400" s="118"/>
      <c r="D400" s="239" t="s">
        <v>1282</v>
      </c>
      <c r="E400" s="275">
        <v>0</v>
      </c>
      <c r="F400" s="302" t="e">
        <f>+E400/C399</f>
        <v>#DIV/0!</v>
      </c>
    </row>
    <row r="401" spans="1:9" x14ac:dyDescent="0.25">
      <c r="A401" s="290"/>
      <c r="B401" s="123"/>
      <c r="C401" s="118"/>
      <c r="D401" s="239" t="s">
        <v>1283</v>
      </c>
      <c r="E401" s="275">
        <v>0</v>
      </c>
      <c r="F401" s="324" t="e">
        <f>+E401/C399</f>
        <v>#DIV/0!</v>
      </c>
    </row>
    <row r="402" spans="1:9" x14ac:dyDescent="0.25">
      <c r="A402" s="290"/>
      <c r="B402" s="123"/>
      <c r="C402" s="118"/>
      <c r="D402" s="242" t="s">
        <v>1284</v>
      </c>
      <c r="E402" s="268"/>
      <c r="F402" s="302"/>
    </row>
    <row r="403" spans="1:9" x14ac:dyDescent="0.25">
      <c r="A403" s="290"/>
      <c r="B403" s="123"/>
      <c r="C403" s="118"/>
      <c r="D403" s="244" t="s">
        <v>1285</v>
      </c>
      <c r="E403" s="277">
        <f>SUM(E399:E402)</f>
        <v>0</v>
      </c>
      <c r="F403" s="302"/>
    </row>
    <row r="404" spans="1:9" x14ac:dyDescent="0.25">
      <c r="A404" s="290"/>
      <c r="B404" s="123"/>
      <c r="C404" s="118"/>
      <c r="D404" s="344" t="s">
        <v>1382</v>
      </c>
      <c r="E404" s="371" t="e">
        <f>+E403/C399</f>
        <v>#DIV/0!</v>
      </c>
      <c r="F404" s="347" t="e">
        <f>SUM(F399:F402)</f>
        <v>#DIV/0!</v>
      </c>
      <c r="H404" s="111" t="s">
        <v>1290</v>
      </c>
      <c r="I404" t="s">
        <v>1326</v>
      </c>
    </row>
    <row r="405" spans="1:9" x14ac:dyDescent="0.25">
      <c r="A405" s="290"/>
      <c r="B405" s="121" t="s">
        <v>1364</v>
      </c>
      <c r="C405" s="246">
        <v>0.95</v>
      </c>
      <c r="D405" s="239" t="s">
        <v>1281</v>
      </c>
      <c r="E405" s="265">
        <v>1.0169999999999999</v>
      </c>
      <c r="F405" s="302">
        <f>+IF(E405&gt;=95%,100%,0%)</f>
        <v>1</v>
      </c>
    </row>
    <row r="406" spans="1:9" x14ac:dyDescent="0.25">
      <c r="A406" s="290"/>
      <c r="B406" s="123"/>
      <c r="C406" s="246"/>
      <c r="D406" s="239" t="s">
        <v>1282</v>
      </c>
      <c r="E406" s="270">
        <v>1.1100000000000001</v>
      </c>
      <c r="F406" s="302">
        <f>+IF(E406&gt;=95%,100%,0%)</f>
        <v>1</v>
      </c>
    </row>
    <row r="407" spans="1:9" x14ac:dyDescent="0.25">
      <c r="A407" s="290"/>
      <c r="B407" s="123"/>
      <c r="C407" s="246"/>
      <c r="D407" s="239" t="s">
        <v>1283</v>
      </c>
      <c r="E407" s="270">
        <v>1.1499999999999999</v>
      </c>
      <c r="F407" s="302">
        <f>+IF(E407&gt;=95%,100%,0%)</f>
        <v>1</v>
      </c>
    </row>
    <row r="408" spans="1:9" x14ac:dyDescent="0.25">
      <c r="A408" s="290"/>
      <c r="B408" s="123"/>
      <c r="C408" s="246"/>
      <c r="D408" s="242" t="s">
        <v>1284</v>
      </c>
      <c r="E408" s="241"/>
      <c r="F408" s="302"/>
    </row>
    <row r="409" spans="1:9" x14ac:dyDescent="0.25">
      <c r="A409" s="290"/>
      <c r="B409" s="123"/>
      <c r="C409" s="246"/>
      <c r="D409" s="244" t="s">
        <v>1285</v>
      </c>
      <c r="E409" s="265"/>
      <c r="F409" s="302"/>
    </row>
    <row r="410" spans="1:9" x14ac:dyDescent="0.25">
      <c r="A410" s="290"/>
      <c r="B410" s="123"/>
      <c r="C410" s="246"/>
      <c r="D410" s="344" t="s">
        <v>1382</v>
      </c>
      <c r="E410" s="369">
        <v>1.1499999999999999</v>
      </c>
      <c r="F410" s="370">
        <f>+E410/C405</f>
        <v>1.2105263157894737</v>
      </c>
      <c r="H410" s="111" t="s">
        <v>1301</v>
      </c>
      <c r="I410" t="s">
        <v>1387</v>
      </c>
    </row>
    <row r="411" spans="1:9" x14ac:dyDescent="0.25">
      <c r="A411" s="290"/>
      <c r="B411" s="121" t="s">
        <v>1379</v>
      </c>
      <c r="C411" s="246">
        <v>0.6</v>
      </c>
      <c r="D411" s="239" t="s">
        <v>1281</v>
      </c>
      <c r="E411" s="269">
        <v>0.52</v>
      </c>
      <c r="F411" s="313">
        <f>+E411/C411</f>
        <v>0.8666666666666667</v>
      </c>
    </row>
    <row r="412" spans="1:9" x14ac:dyDescent="0.25">
      <c r="A412" s="290"/>
      <c r="B412" s="123"/>
      <c r="C412" s="246"/>
      <c r="D412" s="239" t="s">
        <v>1282</v>
      </c>
      <c r="E412" s="269">
        <v>0.66</v>
      </c>
      <c r="F412" s="324">
        <f>+E412/C411</f>
        <v>1.1000000000000001</v>
      </c>
    </row>
    <row r="413" spans="1:9" x14ac:dyDescent="0.25">
      <c r="A413" s="290"/>
      <c r="B413" s="123"/>
      <c r="C413" s="246"/>
      <c r="D413" s="239" t="s">
        <v>1283</v>
      </c>
      <c r="E413" s="269">
        <v>0.86</v>
      </c>
      <c r="F413" s="336">
        <f>+E413/C411</f>
        <v>1.4333333333333333</v>
      </c>
    </row>
    <row r="414" spans="1:9" x14ac:dyDescent="0.25">
      <c r="A414" s="290"/>
      <c r="B414" s="123"/>
      <c r="C414" s="246"/>
      <c r="D414" s="242" t="s">
        <v>1284</v>
      </c>
      <c r="E414" s="241"/>
      <c r="F414" s="324"/>
    </row>
    <row r="415" spans="1:9" x14ac:dyDescent="0.25">
      <c r="A415" s="290"/>
      <c r="B415" s="123"/>
      <c r="C415" s="246"/>
      <c r="D415" s="244" t="s">
        <v>1285</v>
      </c>
      <c r="E415" s="241"/>
      <c r="F415" s="302"/>
    </row>
    <row r="416" spans="1:9" ht="15.75" thickBot="1" x14ac:dyDescent="0.3">
      <c r="A416" s="295"/>
      <c r="B416" s="305"/>
      <c r="C416" s="306"/>
      <c r="D416" s="345" t="s">
        <v>1382</v>
      </c>
      <c r="E416" s="376">
        <v>0.86</v>
      </c>
      <c r="F416" s="377">
        <f>+E416/C411</f>
        <v>1.4333333333333333</v>
      </c>
      <c r="H416" s="111" t="s">
        <v>1301</v>
      </c>
      <c r="I416" t="s">
        <v>1387</v>
      </c>
    </row>
    <row r="417" spans="1:9" x14ac:dyDescent="0.25">
      <c r="A417" s="284" t="s">
        <v>1224</v>
      </c>
      <c r="B417" s="317" t="s">
        <v>1365</v>
      </c>
      <c r="C417" s="337">
        <v>4</v>
      </c>
      <c r="D417" s="287" t="s">
        <v>1281</v>
      </c>
      <c r="E417" s="307">
        <v>1</v>
      </c>
      <c r="F417" s="338">
        <f>+E417/C417</f>
        <v>0.25</v>
      </c>
    </row>
    <row r="418" spans="1:9" x14ac:dyDescent="0.25">
      <c r="A418" s="290"/>
      <c r="B418" s="123"/>
      <c r="C418" s="118"/>
      <c r="D418" s="239" t="s">
        <v>1282</v>
      </c>
      <c r="E418" s="240">
        <v>1</v>
      </c>
      <c r="F418" s="292">
        <f>+E418/C417</f>
        <v>0.25</v>
      </c>
    </row>
    <row r="419" spans="1:9" x14ac:dyDescent="0.25">
      <c r="A419" s="290"/>
      <c r="B419" s="123"/>
      <c r="C419" s="118"/>
      <c r="D419" s="239" t="s">
        <v>1283</v>
      </c>
      <c r="E419" s="240">
        <v>0</v>
      </c>
      <c r="F419" s="292">
        <f>+E419/C417</f>
        <v>0</v>
      </c>
    </row>
    <row r="420" spans="1:9" x14ac:dyDescent="0.25">
      <c r="A420" s="290"/>
      <c r="B420" s="123"/>
      <c r="C420" s="118"/>
      <c r="D420" s="242" t="s">
        <v>1284</v>
      </c>
      <c r="E420" s="243"/>
      <c r="F420" s="292"/>
    </row>
    <row r="421" spans="1:9" x14ac:dyDescent="0.25">
      <c r="A421" s="290"/>
      <c r="B421" s="123"/>
      <c r="C421" s="118"/>
      <c r="D421" s="244" t="s">
        <v>1285</v>
      </c>
      <c r="E421" s="240">
        <f>SUM(E417:E420)</f>
        <v>2</v>
      </c>
      <c r="F421" s="293"/>
    </row>
    <row r="422" spans="1:9" x14ac:dyDescent="0.25">
      <c r="A422" s="290"/>
      <c r="B422" s="123"/>
      <c r="C422" s="118"/>
      <c r="D422" s="239" t="s">
        <v>1382</v>
      </c>
      <c r="E422" s="245">
        <v>2</v>
      </c>
      <c r="F422" s="319">
        <f>SUM(F417:F420)</f>
        <v>0.5</v>
      </c>
      <c r="H422" s="111" t="s">
        <v>1301</v>
      </c>
      <c r="I422" t="s">
        <v>1380</v>
      </c>
    </row>
    <row r="423" spans="1:9" x14ac:dyDescent="0.25">
      <c r="A423" s="290"/>
      <c r="B423" s="121" t="s">
        <v>1366</v>
      </c>
      <c r="C423" s="246">
        <v>0.25</v>
      </c>
      <c r="D423" s="239" t="s">
        <v>1281</v>
      </c>
      <c r="E423" s="241">
        <v>0.05</v>
      </c>
      <c r="F423" s="292">
        <f>+E423/C423</f>
        <v>0.2</v>
      </c>
    </row>
    <row r="424" spans="1:9" x14ac:dyDescent="0.25">
      <c r="A424" s="290"/>
      <c r="B424" s="123"/>
      <c r="C424" s="246"/>
      <c r="D424" s="239" t="s">
        <v>1282</v>
      </c>
      <c r="E424" s="241">
        <v>0.03</v>
      </c>
      <c r="F424" s="292">
        <f>+E424/C423</f>
        <v>0.12</v>
      </c>
    </row>
    <row r="425" spans="1:9" x14ac:dyDescent="0.25">
      <c r="A425" s="290"/>
      <c r="B425" s="123"/>
      <c r="C425" s="246"/>
      <c r="D425" s="239" t="s">
        <v>1283</v>
      </c>
      <c r="E425" s="241">
        <v>0</v>
      </c>
      <c r="F425" s="292">
        <f>+E425/C423</f>
        <v>0</v>
      </c>
    </row>
    <row r="426" spans="1:9" x14ac:dyDescent="0.25">
      <c r="A426" s="290"/>
      <c r="B426" s="123"/>
      <c r="C426" s="246"/>
      <c r="D426" s="242" t="s">
        <v>1284</v>
      </c>
      <c r="E426" s="247"/>
      <c r="F426" s="292"/>
    </row>
    <row r="427" spans="1:9" x14ac:dyDescent="0.25">
      <c r="A427" s="290"/>
      <c r="B427" s="123"/>
      <c r="C427" s="246"/>
      <c r="D427" s="244" t="s">
        <v>1285</v>
      </c>
      <c r="E427" s="241">
        <f>SUM(E423:E426)</f>
        <v>0.08</v>
      </c>
      <c r="F427" s="293"/>
    </row>
    <row r="428" spans="1:9" ht="15.75" thickBot="1" x14ac:dyDescent="0.3">
      <c r="A428" s="295"/>
      <c r="B428" s="305"/>
      <c r="C428" s="306"/>
      <c r="D428" s="297" t="s">
        <v>1382</v>
      </c>
      <c r="E428" s="339">
        <f>E427</f>
        <v>0.08</v>
      </c>
      <c r="F428" s="316">
        <f>SUM(F423:F426)</f>
        <v>0.32</v>
      </c>
      <c r="H428" s="111" t="s">
        <v>1301</v>
      </c>
      <c r="I428" t="s">
        <v>1381</v>
      </c>
    </row>
  </sheetData>
  <mergeCells count="153">
    <mergeCell ref="B405:B410"/>
    <mergeCell ref="C405:C410"/>
    <mergeCell ref="B411:B416"/>
    <mergeCell ref="C411:C416"/>
    <mergeCell ref="A417:A428"/>
    <mergeCell ref="B417:B422"/>
    <mergeCell ref="C417:C422"/>
    <mergeCell ref="B423:B428"/>
    <mergeCell ref="C423:C428"/>
    <mergeCell ref="C381:C386"/>
    <mergeCell ref="B387:B392"/>
    <mergeCell ref="C387:C392"/>
    <mergeCell ref="B393:B398"/>
    <mergeCell ref="C393:C398"/>
    <mergeCell ref="B399:B404"/>
    <mergeCell ref="C399:C404"/>
    <mergeCell ref="B357:B362"/>
    <mergeCell ref="C357:C362"/>
    <mergeCell ref="B363:B368"/>
    <mergeCell ref="C363:C368"/>
    <mergeCell ref="A369:A416"/>
    <mergeCell ref="B369:B374"/>
    <mergeCell ref="C369:C374"/>
    <mergeCell ref="B375:B380"/>
    <mergeCell ref="C375:C380"/>
    <mergeCell ref="B381:B386"/>
    <mergeCell ref="B339:B344"/>
    <mergeCell ref="C339:C344"/>
    <mergeCell ref="B345:B350"/>
    <mergeCell ref="C345:C350"/>
    <mergeCell ref="B351:B356"/>
    <mergeCell ref="C351:C356"/>
    <mergeCell ref="C315:C320"/>
    <mergeCell ref="B321:B326"/>
    <mergeCell ref="C321:C326"/>
    <mergeCell ref="B327:B332"/>
    <mergeCell ref="C327:C332"/>
    <mergeCell ref="B333:B338"/>
    <mergeCell ref="C333:C338"/>
    <mergeCell ref="A291:A368"/>
    <mergeCell ref="B291:B296"/>
    <mergeCell ref="C291:C296"/>
    <mergeCell ref="B297:B302"/>
    <mergeCell ref="C297:C302"/>
    <mergeCell ref="B303:B308"/>
    <mergeCell ref="C303:C308"/>
    <mergeCell ref="B309:B314"/>
    <mergeCell ref="C309:C314"/>
    <mergeCell ref="B315:B320"/>
    <mergeCell ref="B273:B278"/>
    <mergeCell ref="C273:C278"/>
    <mergeCell ref="B279:B284"/>
    <mergeCell ref="C279:C284"/>
    <mergeCell ref="B285:B290"/>
    <mergeCell ref="C285:C290"/>
    <mergeCell ref="C249:C254"/>
    <mergeCell ref="B255:B260"/>
    <mergeCell ref="C255:C260"/>
    <mergeCell ref="B261:B266"/>
    <mergeCell ref="C261:C266"/>
    <mergeCell ref="B267:B272"/>
    <mergeCell ref="C267:C272"/>
    <mergeCell ref="B225:B230"/>
    <mergeCell ref="C225:C230"/>
    <mergeCell ref="A231:A290"/>
    <mergeCell ref="B231:B236"/>
    <mergeCell ref="C231:C236"/>
    <mergeCell ref="B237:B242"/>
    <mergeCell ref="C237:C242"/>
    <mergeCell ref="B243:B248"/>
    <mergeCell ref="C243:C248"/>
    <mergeCell ref="B249:B254"/>
    <mergeCell ref="C201:C206"/>
    <mergeCell ref="B207:B212"/>
    <mergeCell ref="C207:C212"/>
    <mergeCell ref="B213:B218"/>
    <mergeCell ref="C213:C218"/>
    <mergeCell ref="B219:B224"/>
    <mergeCell ref="C219:C224"/>
    <mergeCell ref="B177:B182"/>
    <mergeCell ref="C177:C182"/>
    <mergeCell ref="B183:B188"/>
    <mergeCell ref="C183:C188"/>
    <mergeCell ref="A189:A230"/>
    <mergeCell ref="B189:B194"/>
    <mergeCell ref="C189:C194"/>
    <mergeCell ref="B195:B200"/>
    <mergeCell ref="C195:C200"/>
    <mergeCell ref="B201:B206"/>
    <mergeCell ref="C153:C158"/>
    <mergeCell ref="B159:B164"/>
    <mergeCell ref="C159:C164"/>
    <mergeCell ref="B165:B170"/>
    <mergeCell ref="C165:C170"/>
    <mergeCell ref="B171:B176"/>
    <mergeCell ref="C171:C176"/>
    <mergeCell ref="A129:A188"/>
    <mergeCell ref="B129:B134"/>
    <mergeCell ref="C129:C134"/>
    <mergeCell ref="B135:B140"/>
    <mergeCell ref="C135:C140"/>
    <mergeCell ref="B141:B146"/>
    <mergeCell ref="C141:C146"/>
    <mergeCell ref="B147:B152"/>
    <mergeCell ref="C147:C152"/>
    <mergeCell ref="B153:B158"/>
    <mergeCell ref="B111:B116"/>
    <mergeCell ref="C111:C116"/>
    <mergeCell ref="B117:B122"/>
    <mergeCell ref="C117:C122"/>
    <mergeCell ref="B123:B128"/>
    <mergeCell ref="C123:C128"/>
    <mergeCell ref="C87:C92"/>
    <mergeCell ref="B93:B98"/>
    <mergeCell ref="C93:C98"/>
    <mergeCell ref="B99:B104"/>
    <mergeCell ref="C99:C104"/>
    <mergeCell ref="B105:B110"/>
    <mergeCell ref="C105:C110"/>
    <mergeCell ref="B63:B68"/>
    <mergeCell ref="C63:C68"/>
    <mergeCell ref="A69:A128"/>
    <mergeCell ref="B69:B74"/>
    <mergeCell ref="C69:C74"/>
    <mergeCell ref="B75:B80"/>
    <mergeCell ref="C75:C80"/>
    <mergeCell ref="B81:B86"/>
    <mergeCell ref="C81:C86"/>
    <mergeCell ref="B87:B92"/>
    <mergeCell ref="A38:A44"/>
    <mergeCell ref="B39:B44"/>
    <mergeCell ref="C39:C44"/>
    <mergeCell ref="A45:A68"/>
    <mergeCell ref="B45:B50"/>
    <mergeCell ref="C45:C50"/>
    <mergeCell ref="B51:B56"/>
    <mergeCell ref="C51:C56"/>
    <mergeCell ref="B57:B62"/>
    <mergeCell ref="C57:C62"/>
    <mergeCell ref="A20:A37"/>
    <mergeCell ref="B20:B25"/>
    <mergeCell ref="C20:C25"/>
    <mergeCell ref="B26:B31"/>
    <mergeCell ref="C26:C31"/>
    <mergeCell ref="B32:B37"/>
    <mergeCell ref="C32:C37"/>
    <mergeCell ref="A2:A19"/>
    <mergeCell ref="B2:B7"/>
    <mergeCell ref="C2:C7"/>
    <mergeCell ref="B8:B13"/>
    <mergeCell ref="C8:C13"/>
    <mergeCell ref="B14:B19"/>
    <mergeCell ref="C14:C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Ministerio</vt:lpstr>
      <vt:lpstr>Adscritas</vt:lpstr>
      <vt:lpstr>cálculos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Ariel Barragan Rios</dc:creator>
  <cp:lastModifiedBy>Oscar Ariel Barragan Rios</cp:lastModifiedBy>
  <dcterms:created xsi:type="dcterms:W3CDTF">2024-10-30T16:03:14Z</dcterms:created>
  <dcterms:modified xsi:type="dcterms:W3CDTF">2024-12-06T21:52:13Z</dcterms:modified>
</cp:coreProperties>
</file>